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19440" windowHeight="11160"/>
  </bookViews>
  <sheets>
    <sheet name="ІНСТРУКЦІЇ" sheetId="9" r:id="rId1"/>
    <sheet name="Розрахунок викидів_20ХХ" sheetId="6" r:id="rId2"/>
    <sheet name="Категорії МП" sheetId="7" r:id="rId3"/>
    <sheet name="Коэффициенты" sheetId="5" state="hidden" r:id="rId4"/>
  </sheets>
  <externalReferences>
    <externalReference r:id="rId5"/>
    <externalReference r:id="rId6"/>
    <externalReference r:id="rId7"/>
    <externalReference r:id="rId8"/>
  </externalReferences>
  <definedNames>
    <definedName name="cal_J">'[1]расчетные коэффициенты'!$C$6</definedName>
    <definedName name="CEF_Coal">'[2]List Power Plants &amp; CEF'!$D$17</definedName>
    <definedName name="CEF_NG">'[2]List Power Plants &amp; CEF'!$D$18</definedName>
    <definedName name="CEF_Oil">'[1]расчетные коэффициенты'!$C$4</definedName>
    <definedName name="CEF_RFO">'[2]List Power Plants &amp; CEF'!$D$19</definedName>
    <definedName name="CO2_NG">'[1]расчетные коэффициенты'!$C$3</definedName>
    <definedName name="EF_c" localSheetId="2">#REF!</definedName>
    <definedName name="EF_c">#REF!</definedName>
    <definedName name="EF_cf" localSheetId="2">#REF!</definedName>
    <definedName name="EF_cf">#REF!</definedName>
    <definedName name="EF_Coal" localSheetId="2">#REF!</definedName>
    <definedName name="EF_Coal">Коэффициенты!#REF!</definedName>
    <definedName name="EF_FuelOil" localSheetId="2">#REF!</definedName>
    <definedName name="EF_FuelOil">Коэффициенты!#REF!</definedName>
    <definedName name="EF_NG" localSheetId="2">#REF!</definedName>
    <definedName name="EF_NG">Коэффициенты!$C$5</definedName>
    <definedName name="EstAnnEmiss" localSheetId="0">#REF!</definedName>
    <definedName name="EstAnnEmiss">#REF!</definedName>
    <definedName name="f" localSheetId="2">#REF!</definedName>
    <definedName name="f">#REF!</definedName>
    <definedName name="kcal_kJ" localSheetId="2">#REF!</definedName>
    <definedName name="kcal_kJ">Коэффициенты!$C$2</definedName>
    <definedName name="ListActivities">[3]Constants!$B$4:$B$31</definedName>
    <definedName name="ListEmissionPoints">[3]Constants!$G$102:$G$106</definedName>
    <definedName name="ListEmissionSources">[3]Constants!$B$102:$B$144</definedName>
    <definedName name="ListMeteringDevices">[3]Constants!$R$4:$R$17</definedName>
    <definedName name="ListNCVUnits">[3]Constants!$B$34:$B$36</definedName>
    <definedName name="ListSourceStreams">[3]Constants!$L$102:$L$110</definedName>
    <definedName name="ListSourceStreamTypes">[3]Constants!$P$53:$P$94</definedName>
    <definedName name="MeasurementB">#REF!</definedName>
    <definedName name="NCV">Коэффициенты!$C$6</definedName>
    <definedName name="OF_Coal" localSheetId="2">#REF!</definedName>
    <definedName name="OF_Coal">Коэффициенты!#REF!</definedName>
    <definedName name="OF_FuelOil" localSheetId="2">#REF!</definedName>
    <definedName name="OF_FuelOil">Коэффициенты!#REF!</definedName>
    <definedName name="OF_NG" localSheetId="2">#REF!</definedName>
    <definedName name="OF_NG">Коэффициенты!#REF!</definedName>
    <definedName name="Penhan1">'[3]MP Versions'!$D$8</definedName>
    <definedName name="Penhan1.1">'[3]MP Versions'!$D$7</definedName>
    <definedName name="Penhan2">#REF!</definedName>
    <definedName name="Penhan22">#REF!</definedName>
    <definedName name="Penhan3">#REF!</definedName>
    <definedName name="Penhan32">#REF!</definedName>
    <definedName name="Penhan4">#REF!</definedName>
    <definedName name="Penhan42">#REF!</definedName>
    <definedName name="Penhan5">#REF!</definedName>
    <definedName name="Penhan52">#REF!</definedName>
    <definedName name="Penhan522">#REF!</definedName>
    <definedName name="Penhan53">#REF!</definedName>
    <definedName name="Penhan6">#REF!</definedName>
    <definedName name="Penhan62">#REF!</definedName>
    <definedName name="Penhan63">#REF!</definedName>
    <definedName name="Penhan7">#REF!</definedName>
    <definedName name="Penhan72">#REF!</definedName>
    <definedName name="Penhan722">#REF!</definedName>
    <definedName name="Penhan8">#REF!</definedName>
    <definedName name="Penhan82">#REF!</definedName>
    <definedName name="PenhanIDd3">#REF!</definedName>
    <definedName name="PenhanSSsEst">#REF!</definedName>
    <definedName name="Table_start">[4]ISO6976!$B$4</definedName>
    <definedName name="Коэффициент_окисления" localSheetId="2">#REF!</definedName>
    <definedName name="Коэффициент_окисления">Коэффициенты!#REF!</definedName>
    <definedName name="Природний_газ">'Категорії МП'!$C$22</definedName>
  </definedNames>
  <calcPr calcId="125725"/>
</workbook>
</file>

<file path=xl/calcChain.xml><?xml version="1.0" encoding="utf-8"?>
<calcChain xmlns="http://schemas.openxmlformats.org/spreadsheetml/2006/main">
  <c r="B73" i="6"/>
  <c r="B72"/>
  <c r="E14" i="7"/>
  <c r="F14"/>
  <c r="E15"/>
  <c r="F15"/>
  <c r="E16"/>
  <c r="F16"/>
  <c r="F10"/>
  <c r="E10"/>
  <c r="D10"/>
  <c r="H9"/>
  <c r="H7"/>
  <c r="H8"/>
  <c r="G68" i="6"/>
  <c r="G17" i="7"/>
  <c r="G9"/>
  <c r="N38" i="6"/>
  <c r="N37"/>
  <c r="N36"/>
  <c r="N35"/>
  <c r="N34"/>
  <c r="N33"/>
  <c r="N32"/>
  <c r="N31"/>
  <c r="N30"/>
  <c r="N29"/>
  <c r="N42" s="1"/>
  <c r="F42" s="1"/>
  <c r="N28"/>
  <c r="N27"/>
  <c r="M38"/>
  <c r="M37"/>
  <c r="M36"/>
  <c r="M35"/>
  <c r="M34"/>
  <c r="M33"/>
  <c r="M32"/>
  <c r="M31"/>
  <c r="M30"/>
  <c r="M29"/>
  <c r="M28"/>
  <c r="M27"/>
  <c r="M42" s="1"/>
  <c r="E42" s="1"/>
  <c r="L38"/>
  <c r="L37"/>
  <c r="L36"/>
  <c r="L35"/>
  <c r="L34"/>
  <c r="L33"/>
  <c r="L32"/>
  <c r="L31"/>
  <c r="L30"/>
  <c r="L29"/>
  <c r="L42" s="1"/>
  <c r="D42" s="1"/>
  <c r="L28"/>
  <c r="L27"/>
  <c r="F67"/>
  <c r="F66"/>
  <c r="F65"/>
  <c r="F64"/>
  <c r="F63"/>
  <c r="F62"/>
  <c r="F61"/>
  <c r="F60"/>
  <c r="F59"/>
  <c r="F58"/>
  <c r="F57"/>
  <c r="F56"/>
  <c r="K57"/>
  <c r="K58"/>
  <c r="K59"/>
  <c r="K60"/>
  <c r="K61"/>
  <c r="K62"/>
  <c r="K63"/>
  <c r="K64"/>
  <c r="K65"/>
  <c r="K66"/>
  <c r="K67"/>
  <c r="K56"/>
  <c r="C42"/>
  <c r="C9" i="7"/>
  <c r="C10" s="1"/>
  <c r="K39" i="6"/>
  <c r="K40"/>
  <c r="K41"/>
  <c r="H38"/>
  <c r="H37"/>
  <c r="H36"/>
  <c r="H35"/>
  <c r="H34"/>
  <c r="H33"/>
  <c r="H32"/>
  <c r="K32" s="1"/>
  <c r="H31"/>
  <c r="K31"/>
  <c r="H30"/>
  <c r="K30" s="1"/>
  <c r="H29"/>
  <c r="K29"/>
  <c r="H28"/>
  <c r="H27"/>
  <c r="K27"/>
  <c r="E56"/>
  <c r="H56" s="1"/>
  <c r="E57"/>
  <c r="H57" s="1"/>
  <c r="E58"/>
  <c r="H58" s="1"/>
  <c r="E59"/>
  <c r="H59" s="1"/>
  <c r="J56"/>
  <c r="K35"/>
  <c r="K34"/>
  <c r="K38"/>
  <c r="K33"/>
  <c r="K37"/>
  <c r="K36"/>
  <c r="C6" i="5"/>
  <c r="G27" i="6"/>
  <c r="G28" s="1"/>
  <c r="I27"/>
  <c r="I39"/>
  <c r="C5" i="5"/>
  <c r="I41" i="6"/>
  <c r="I40"/>
  <c r="C68"/>
  <c r="E61"/>
  <c r="H61" s="1"/>
  <c r="E60"/>
  <c r="J60" s="1"/>
  <c r="E65"/>
  <c r="H65" s="1"/>
  <c r="E66"/>
  <c r="H66" s="1"/>
  <c r="E63"/>
  <c r="J63" s="1"/>
  <c r="E64"/>
  <c r="H64" s="1"/>
  <c r="E67"/>
  <c r="H67" s="1"/>
  <c r="E62"/>
  <c r="J62" s="1"/>
  <c r="H63"/>
  <c r="J67"/>
  <c r="H15" i="7" l="1"/>
  <c r="H10"/>
  <c r="H14"/>
  <c r="I7"/>
  <c r="I8"/>
  <c r="I9"/>
  <c r="G10"/>
  <c r="H62" i="6"/>
  <c r="J65"/>
  <c r="H60"/>
  <c r="J59"/>
  <c r="G29"/>
  <c r="I28"/>
  <c r="C16" i="7"/>
  <c r="J58" i="6"/>
  <c r="K28"/>
  <c r="K42" s="1"/>
  <c r="H42" s="1"/>
  <c r="J64"/>
  <c r="J66"/>
  <c r="J61"/>
  <c r="K68"/>
  <c r="F68" s="1"/>
  <c r="J57"/>
  <c r="J68" s="1"/>
  <c r="I10" i="7" l="1"/>
  <c r="G20" s="1"/>
  <c r="E68" i="6"/>
  <c r="J73"/>
  <c r="J75" s="1"/>
  <c r="H16" i="7"/>
  <c r="H17" s="1"/>
  <c r="G21" s="1"/>
  <c r="C17"/>
  <c r="G30" i="6"/>
  <c r="I29"/>
  <c r="G31" l="1"/>
  <c r="I30"/>
  <c r="H69"/>
  <c r="H68"/>
  <c r="G73" s="1"/>
  <c r="G23" i="7"/>
  <c r="H20" s="1"/>
  <c r="H21" l="1"/>
  <c r="H23" s="1"/>
  <c r="I31" i="6"/>
  <c r="G32"/>
  <c r="I32" l="1"/>
  <c r="G33"/>
  <c r="I33" l="1"/>
  <c r="G34"/>
  <c r="G35" l="1"/>
  <c r="I34"/>
  <c r="G36" l="1"/>
  <c r="I35"/>
  <c r="I36" l="1"/>
  <c r="G37"/>
  <c r="G38" l="1"/>
  <c r="I37"/>
  <c r="I38" l="1"/>
  <c r="G42"/>
  <c r="I43" l="1"/>
  <c r="I42"/>
  <c r="G72" s="1"/>
  <c r="G75" l="1"/>
  <c r="H73" s="1"/>
  <c r="H72" l="1"/>
  <c r="H75" s="1"/>
</calcChain>
</file>

<file path=xl/sharedStrings.xml><?xml version="1.0" encoding="utf-8"?>
<sst xmlns="http://schemas.openxmlformats.org/spreadsheetml/2006/main" count="180" uniqueCount="134">
  <si>
    <t>kcal-&gt;kJ</t>
  </si>
  <si>
    <t>Коефіцієнт окислення</t>
  </si>
  <si>
    <t>Місяць</t>
  </si>
  <si>
    <r>
      <t>Викиди СО</t>
    </r>
    <r>
      <rPr>
        <b/>
        <i/>
        <vertAlign val="subscript"/>
        <sz val="12"/>
        <color rgb="FF000000"/>
        <rFont val="Arial"/>
        <family val="2"/>
        <charset val="204"/>
      </rPr>
      <t>2</t>
    </r>
    <r>
      <rPr>
        <b/>
        <i/>
        <sz val="12"/>
        <color rgb="FF000000"/>
        <rFont val="Arial"/>
        <family val="2"/>
        <charset val="204"/>
      </rPr>
      <t>, 
т</t>
    </r>
  </si>
  <si>
    <r>
      <t>Коефіцієнт викидів, 
т CO</t>
    </r>
    <r>
      <rPr>
        <b/>
        <i/>
        <vertAlign val="subscript"/>
        <sz val="12"/>
        <color theme="1"/>
        <rFont val="Arial"/>
        <family val="2"/>
        <charset val="204"/>
      </rPr>
      <t>2</t>
    </r>
    <r>
      <rPr>
        <b/>
        <i/>
        <sz val="12"/>
        <color theme="1"/>
        <rFont val="Arial"/>
        <family val="2"/>
        <charset val="204"/>
      </rPr>
      <t xml:space="preserve"> / ТДж</t>
    </r>
  </si>
  <si>
    <r>
      <t>Усього викиди CO</t>
    </r>
    <r>
      <rPr>
        <b/>
        <i/>
        <vertAlign val="subscript"/>
        <sz val="14"/>
        <rFont val="Arial"/>
        <family val="2"/>
        <charset val="204"/>
      </rPr>
      <t>2</t>
    </r>
    <r>
      <rPr>
        <b/>
        <i/>
        <sz val="14"/>
        <rFont val="Arial"/>
        <family val="2"/>
        <charset val="204"/>
      </rPr>
      <t xml:space="preserve">,  т </t>
    </r>
  </si>
  <si>
    <t>Звітний рік</t>
  </si>
  <si>
    <t>Січень</t>
  </si>
  <si>
    <t>Березень</t>
  </si>
  <si>
    <t>Лютий</t>
  </si>
  <si>
    <t>Квітень</t>
  </si>
  <si>
    <t>Травень</t>
  </si>
  <si>
    <t>Червень</t>
  </si>
  <si>
    <t>Липень</t>
  </si>
  <si>
    <t>Серпень</t>
  </si>
  <si>
    <t>Вересень</t>
  </si>
  <si>
    <t>Жовтень</t>
  </si>
  <si>
    <t>Листопад</t>
  </si>
  <si>
    <t>Грудень</t>
  </si>
  <si>
    <t>Природний газ</t>
  </si>
  <si>
    <t xml:space="preserve">Калорійність природного газу (середня) </t>
  </si>
  <si>
    <t>ккал/м3</t>
  </si>
  <si>
    <t>Усього за рік 
(сума або середньо-зважений показник)</t>
  </si>
  <si>
    <r>
      <t xml:space="preserve">Споживання </t>
    </r>
    <r>
      <rPr>
        <b/>
        <i/>
        <sz val="12"/>
        <color theme="1"/>
        <rFont val="Arial"/>
        <family val="2"/>
        <charset val="204"/>
      </rPr>
      <t>вугілля, 
т</t>
    </r>
  </si>
  <si>
    <t>НТЗ, ГДж/т</t>
  </si>
  <si>
    <t>Позначення в рівнянні</t>
  </si>
  <si>
    <r>
      <t>ВикСО</t>
    </r>
    <r>
      <rPr>
        <b/>
        <i/>
        <vertAlign val="subscript"/>
        <sz val="11"/>
        <color theme="1"/>
        <rFont val="Times New Roman"/>
        <family val="1"/>
        <charset val="204"/>
      </rPr>
      <t xml:space="preserve">2вуг </t>
    </r>
    <r>
      <rPr>
        <b/>
        <sz val="11"/>
        <color theme="1"/>
        <rFont val="Times New Roman"/>
        <family val="1"/>
        <charset val="204"/>
      </rPr>
      <t/>
    </r>
  </si>
  <si>
    <r>
      <t>КO</t>
    </r>
    <r>
      <rPr>
        <b/>
        <i/>
        <vertAlign val="subscript"/>
        <sz val="11"/>
        <color theme="1"/>
        <rFont val="Times New Roman"/>
        <family val="1"/>
        <charset val="204"/>
      </rPr>
      <t>вуг</t>
    </r>
  </si>
  <si>
    <r>
      <t>КВ</t>
    </r>
    <r>
      <rPr>
        <b/>
        <i/>
        <vertAlign val="subscript"/>
        <sz val="11"/>
        <color theme="1"/>
        <rFont val="Times New Roman"/>
        <family val="1"/>
        <charset val="204"/>
      </rPr>
      <t>вуг</t>
    </r>
    <r>
      <rPr>
        <b/>
        <i/>
        <sz val="11"/>
        <color theme="1"/>
        <rFont val="Times New Roman"/>
        <family val="1"/>
        <charset val="204"/>
      </rPr>
      <t xml:space="preserve"> </t>
    </r>
  </si>
  <si>
    <r>
      <t xml:space="preserve"> НТЗ</t>
    </r>
    <r>
      <rPr>
        <b/>
        <i/>
        <vertAlign val="subscript"/>
        <sz val="11"/>
        <color theme="1"/>
        <rFont val="Times New Roman"/>
        <family val="1"/>
        <charset val="204"/>
      </rPr>
      <t>вуг</t>
    </r>
    <r>
      <rPr>
        <b/>
        <sz val="11"/>
        <color theme="1"/>
        <rFont val="Times New Roman"/>
        <family val="1"/>
        <charset val="204"/>
      </rPr>
      <t xml:space="preserve"> </t>
    </r>
    <r>
      <rPr>
        <b/>
        <i/>
        <sz val="11"/>
        <color theme="1"/>
        <rFont val="Times New Roman"/>
        <family val="1"/>
        <charset val="204"/>
      </rPr>
      <t/>
    </r>
  </si>
  <si>
    <r>
      <rPr>
        <b/>
        <sz val="11"/>
        <color theme="1"/>
        <rFont val="Times New Roman"/>
        <family val="1"/>
        <charset val="204"/>
      </rPr>
      <t xml:space="preserve"> </t>
    </r>
    <r>
      <rPr>
        <b/>
        <i/>
        <sz val="11"/>
        <color theme="1"/>
        <rFont val="Times New Roman"/>
        <family val="1"/>
        <charset val="204"/>
      </rPr>
      <t>ДД</t>
    </r>
    <r>
      <rPr>
        <b/>
        <i/>
        <vertAlign val="subscript"/>
        <sz val="11"/>
        <color theme="1"/>
        <rFont val="Times New Roman"/>
        <family val="1"/>
        <charset val="204"/>
      </rPr>
      <t>вуг</t>
    </r>
    <r>
      <rPr>
        <b/>
        <i/>
        <sz val="11"/>
        <color theme="1"/>
        <rFont val="Times New Roman"/>
        <family val="1"/>
        <charset val="204"/>
      </rPr>
      <t xml:space="preserve"> </t>
    </r>
  </si>
  <si>
    <r>
      <t>ВикСО</t>
    </r>
    <r>
      <rPr>
        <b/>
        <i/>
        <vertAlign val="subscript"/>
        <sz val="14"/>
        <color theme="1"/>
        <rFont val="Times New Roman"/>
        <family val="1"/>
        <charset val="204"/>
      </rPr>
      <t xml:space="preserve">2вуг </t>
    </r>
    <r>
      <rPr>
        <b/>
        <sz val="14"/>
        <color theme="1"/>
        <rFont val="Times New Roman"/>
        <family val="1"/>
        <charset val="204"/>
      </rPr>
      <t xml:space="preserve">= </t>
    </r>
    <r>
      <rPr>
        <b/>
        <i/>
        <sz val="14"/>
        <color theme="1"/>
        <rFont val="Times New Roman"/>
        <family val="1"/>
        <charset val="204"/>
      </rPr>
      <t>ДД</t>
    </r>
    <r>
      <rPr>
        <b/>
        <i/>
        <vertAlign val="subscript"/>
        <sz val="14"/>
        <color theme="1"/>
        <rFont val="Times New Roman"/>
        <family val="1"/>
        <charset val="204"/>
      </rPr>
      <t>вуг</t>
    </r>
    <r>
      <rPr>
        <b/>
        <i/>
        <sz val="14"/>
        <color theme="1"/>
        <rFont val="Times New Roman"/>
        <family val="1"/>
        <charset val="204"/>
      </rPr>
      <t xml:space="preserve"> × НТЗ</t>
    </r>
    <r>
      <rPr>
        <b/>
        <i/>
        <vertAlign val="subscript"/>
        <sz val="14"/>
        <color theme="1"/>
        <rFont val="Times New Roman"/>
        <family val="1"/>
        <charset val="204"/>
      </rPr>
      <t>вуг</t>
    </r>
    <r>
      <rPr>
        <b/>
        <sz val="14"/>
        <color theme="1"/>
        <rFont val="Times New Roman"/>
        <family val="1"/>
        <charset val="204"/>
      </rPr>
      <t xml:space="preserve"> </t>
    </r>
    <r>
      <rPr>
        <b/>
        <i/>
        <sz val="14"/>
        <color theme="1"/>
        <rFont val="Times New Roman"/>
        <family val="1"/>
        <charset val="204"/>
      </rPr>
      <t>×</t>
    </r>
    <r>
      <rPr>
        <b/>
        <sz val="14"/>
        <color theme="1"/>
        <rFont val="Times New Roman"/>
        <family val="1"/>
        <charset val="204"/>
      </rPr>
      <t xml:space="preserve"> </t>
    </r>
    <r>
      <rPr>
        <b/>
        <i/>
        <sz val="14"/>
        <color theme="1"/>
        <rFont val="Times New Roman"/>
        <family val="1"/>
        <charset val="204"/>
      </rPr>
      <t>КВ</t>
    </r>
    <r>
      <rPr>
        <b/>
        <i/>
        <vertAlign val="subscript"/>
        <sz val="14"/>
        <color theme="1"/>
        <rFont val="Times New Roman"/>
        <family val="1"/>
        <charset val="204"/>
      </rPr>
      <t>вуг</t>
    </r>
    <r>
      <rPr>
        <b/>
        <i/>
        <sz val="14"/>
        <color theme="1"/>
        <rFont val="Times New Roman"/>
        <family val="1"/>
        <charset val="204"/>
      </rPr>
      <t xml:space="preserve"> × КO</t>
    </r>
    <r>
      <rPr>
        <b/>
        <i/>
        <vertAlign val="subscript"/>
        <sz val="14"/>
        <color theme="1"/>
        <rFont val="Times New Roman"/>
        <family val="1"/>
        <charset val="204"/>
      </rPr>
      <t>вуг</t>
    </r>
  </si>
  <si>
    <t>Назва установки</t>
  </si>
  <si>
    <r>
      <t>ВикСО</t>
    </r>
    <r>
      <rPr>
        <b/>
        <i/>
        <vertAlign val="subscript"/>
        <sz val="11"/>
        <color theme="1"/>
        <rFont val="Times New Roman"/>
        <family val="1"/>
        <charset val="204"/>
      </rPr>
      <t>2вуг</t>
    </r>
  </si>
  <si>
    <t xml:space="preserve">Викиди від спалювання вугілля </t>
  </si>
  <si>
    <r>
      <t>[т CO</t>
    </r>
    <r>
      <rPr>
        <vertAlign val="subscript"/>
        <sz val="11"/>
        <color theme="1"/>
        <rFont val="Times New Roman"/>
        <family val="1"/>
        <charset val="204"/>
      </rPr>
      <t>2</t>
    </r>
    <r>
      <rPr>
        <sz val="11"/>
        <color theme="1"/>
        <rFont val="Times New Roman"/>
        <family val="1"/>
        <charset val="204"/>
      </rPr>
      <t>]</t>
    </r>
  </si>
  <si>
    <r>
      <t>ДД</t>
    </r>
    <r>
      <rPr>
        <b/>
        <i/>
        <vertAlign val="subscript"/>
        <sz val="11"/>
        <color theme="1"/>
        <rFont val="Times New Roman"/>
        <family val="1"/>
        <charset val="204"/>
      </rPr>
      <t>вуг</t>
    </r>
  </si>
  <si>
    <t xml:space="preserve">Обсяг споживання вугілля </t>
  </si>
  <si>
    <t>[т]</t>
  </si>
  <si>
    <r>
      <t>НТЗ</t>
    </r>
    <r>
      <rPr>
        <b/>
        <i/>
        <vertAlign val="subscript"/>
        <sz val="11"/>
        <color theme="1"/>
        <rFont val="Times New Roman"/>
        <family val="1"/>
        <charset val="204"/>
      </rPr>
      <t>вуг</t>
    </r>
  </si>
  <si>
    <t xml:space="preserve">НТЗ вугілля </t>
  </si>
  <si>
    <t>[ТДж/т]</t>
  </si>
  <si>
    <r>
      <t>КВ</t>
    </r>
    <r>
      <rPr>
        <b/>
        <i/>
        <vertAlign val="subscript"/>
        <sz val="11"/>
        <color theme="1"/>
        <rFont val="Times New Roman"/>
        <family val="1"/>
        <charset val="204"/>
      </rPr>
      <t>вуг</t>
    </r>
  </si>
  <si>
    <r>
      <t>Коефіцієнт викидів СО</t>
    </r>
    <r>
      <rPr>
        <vertAlign val="subscript"/>
        <sz val="11"/>
        <color theme="1"/>
        <rFont val="Times New Roman"/>
        <family val="1"/>
        <charset val="204"/>
      </rPr>
      <t>2</t>
    </r>
    <r>
      <rPr>
        <sz val="11"/>
        <color theme="1"/>
        <rFont val="Times New Roman"/>
        <family val="1"/>
        <charset val="204"/>
      </rPr>
      <t xml:space="preserve"> для вугілля </t>
    </r>
  </si>
  <si>
    <r>
      <t>[т CO</t>
    </r>
    <r>
      <rPr>
        <vertAlign val="subscript"/>
        <sz val="11"/>
        <color theme="1"/>
        <rFont val="Times New Roman"/>
        <family val="1"/>
        <charset val="204"/>
      </rPr>
      <t xml:space="preserve">2 </t>
    </r>
    <r>
      <rPr>
        <sz val="11"/>
        <color theme="1"/>
        <rFont val="Times New Roman"/>
        <family val="1"/>
        <charset val="204"/>
      </rPr>
      <t>/ТДж]</t>
    </r>
  </si>
  <si>
    <t xml:space="preserve">Коефіцієнт окислення </t>
  </si>
  <si>
    <t>[безрозмірний]</t>
  </si>
  <si>
    <t>Кольорові позначки</t>
  </si>
  <si>
    <t xml:space="preserve"> - поля, в яких здійснюється розрахунок (не змінювати без потреби)</t>
  </si>
  <si>
    <t xml:space="preserve"> - поля, в які потрібно ввести вихідні дані (обов'язкові)</t>
  </si>
  <si>
    <r>
      <t>КВ</t>
    </r>
    <r>
      <rPr>
        <b/>
        <i/>
        <vertAlign val="subscript"/>
        <sz val="14"/>
        <color theme="1"/>
        <rFont val="Times New Roman"/>
        <family val="1"/>
        <charset val="204"/>
      </rPr>
      <t xml:space="preserve">вапняк  </t>
    </r>
    <r>
      <rPr>
        <b/>
        <i/>
        <sz val="14"/>
        <color theme="1"/>
        <rFont val="Times New Roman"/>
        <family val="1"/>
        <charset val="204"/>
      </rPr>
      <t xml:space="preserve">= (КВ </t>
    </r>
    <r>
      <rPr>
        <b/>
        <i/>
        <vertAlign val="subscript"/>
        <sz val="14"/>
        <color theme="1"/>
        <rFont val="Times New Roman"/>
        <family val="1"/>
        <charset val="204"/>
      </rPr>
      <t>CaCO3</t>
    </r>
    <r>
      <rPr>
        <b/>
        <i/>
        <sz val="14"/>
        <color theme="1"/>
        <rFont val="Times New Roman"/>
        <family val="1"/>
        <charset val="204"/>
      </rPr>
      <t>× Ч</t>
    </r>
    <r>
      <rPr>
        <b/>
        <i/>
        <vertAlign val="subscript"/>
        <sz val="14"/>
        <color theme="1"/>
        <rFont val="Times New Roman"/>
        <family val="1"/>
        <charset val="204"/>
      </rPr>
      <t>CaCO3</t>
    </r>
    <r>
      <rPr>
        <b/>
        <i/>
        <sz val="14"/>
        <color theme="1"/>
        <rFont val="Times New Roman"/>
        <family val="1"/>
        <charset val="204"/>
      </rPr>
      <t xml:space="preserve"> + КВ</t>
    </r>
    <r>
      <rPr>
        <b/>
        <i/>
        <vertAlign val="subscript"/>
        <sz val="14"/>
        <color theme="1"/>
        <rFont val="Times New Roman"/>
        <family val="1"/>
        <charset val="204"/>
      </rPr>
      <t xml:space="preserve">MgCO3 </t>
    </r>
    <r>
      <rPr>
        <b/>
        <i/>
        <sz val="14"/>
        <color theme="1"/>
        <rFont val="Times New Roman"/>
        <family val="1"/>
        <charset val="204"/>
      </rPr>
      <t>× Ч</t>
    </r>
    <r>
      <rPr>
        <b/>
        <i/>
        <vertAlign val="subscript"/>
        <sz val="14"/>
        <color theme="1"/>
        <rFont val="Times New Roman"/>
        <family val="1"/>
        <charset val="204"/>
      </rPr>
      <t>MgCO3</t>
    </r>
    <r>
      <rPr>
        <b/>
        <i/>
        <sz val="14"/>
        <color theme="1"/>
        <rFont val="Times New Roman"/>
        <family val="1"/>
        <charset val="204"/>
      </rPr>
      <t xml:space="preserve"> ) ×</t>
    </r>
    <r>
      <rPr>
        <sz val="14"/>
        <color theme="1"/>
        <rFont val="Times New Roman"/>
        <family val="1"/>
        <charset val="204"/>
      </rPr>
      <t xml:space="preserve"> </t>
    </r>
    <r>
      <rPr>
        <b/>
        <i/>
        <sz val="14"/>
        <color theme="1"/>
        <rFont val="Times New Roman"/>
        <family val="1"/>
        <charset val="204"/>
      </rPr>
      <t>(1 - Ч</t>
    </r>
    <r>
      <rPr>
        <b/>
        <i/>
        <vertAlign val="subscript"/>
        <sz val="14"/>
        <color theme="1"/>
        <rFont val="Times New Roman"/>
        <family val="1"/>
        <charset val="204"/>
      </rPr>
      <t>вологи</t>
    </r>
    <r>
      <rPr>
        <b/>
        <i/>
        <sz val="14"/>
        <color theme="1"/>
        <rFont val="Times New Roman"/>
        <family val="1"/>
        <charset val="204"/>
      </rPr>
      <t xml:space="preserve"> )</t>
    </r>
  </si>
  <si>
    <r>
      <t>КВ</t>
    </r>
    <r>
      <rPr>
        <b/>
        <i/>
        <vertAlign val="subscript"/>
        <sz val="12"/>
        <color theme="1"/>
        <rFont val="Times New Roman"/>
        <family val="1"/>
        <charset val="204"/>
      </rPr>
      <t>вапняк</t>
    </r>
  </si>
  <si>
    <r>
      <t>Коефіцієнт викидів від кальцинації карбонатів, що містяться у вапняку [т CO</t>
    </r>
    <r>
      <rPr>
        <vertAlign val="subscript"/>
        <sz val="11"/>
        <color theme="1"/>
        <rFont val="Times New Roman"/>
        <family val="1"/>
        <charset val="204"/>
      </rPr>
      <t xml:space="preserve">2 </t>
    </r>
    <r>
      <rPr>
        <sz val="11"/>
        <color theme="1"/>
        <rFont val="Times New Roman"/>
        <family val="1"/>
        <charset val="204"/>
      </rPr>
      <t xml:space="preserve">/ т карбонату] </t>
    </r>
  </si>
  <si>
    <r>
      <t>КВ</t>
    </r>
    <r>
      <rPr>
        <b/>
        <i/>
        <vertAlign val="subscript"/>
        <sz val="12"/>
        <color theme="1"/>
        <rFont val="Times New Roman"/>
        <family val="1"/>
        <charset val="204"/>
      </rPr>
      <t>CaCO3</t>
    </r>
  </si>
  <si>
    <r>
      <t>Стехіометричний коефіцієнт викидів від кальцинації карбонату кальцію [т CO</t>
    </r>
    <r>
      <rPr>
        <vertAlign val="subscript"/>
        <sz val="11"/>
        <color theme="1"/>
        <rFont val="Times New Roman"/>
        <family val="1"/>
        <charset val="204"/>
      </rPr>
      <t xml:space="preserve">2 </t>
    </r>
    <r>
      <rPr>
        <sz val="11"/>
        <color theme="1"/>
        <rFont val="Times New Roman"/>
        <family val="1"/>
        <charset val="204"/>
      </rPr>
      <t>/ т CaCO</t>
    </r>
    <r>
      <rPr>
        <vertAlign val="subscript"/>
        <sz val="11"/>
        <color theme="1"/>
        <rFont val="Times New Roman"/>
        <family val="1"/>
        <charset val="204"/>
      </rPr>
      <t>3</t>
    </r>
    <r>
      <rPr>
        <sz val="11"/>
        <color theme="1"/>
        <rFont val="Times New Roman"/>
        <family val="1"/>
        <charset val="204"/>
      </rPr>
      <t xml:space="preserve">] </t>
    </r>
  </si>
  <si>
    <r>
      <t>Ч</t>
    </r>
    <r>
      <rPr>
        <b/>
        <i/>
        <vertAlign val="subscript"/>
        <sz val="12"/>
        <color theme="1"/>
        <rFont val="Times New Roman"/>
        <family val="1"/>
        <charset val="204"/>
      </rPr>
      <t>CaCO3</t>
    </r>
  </si>
  <si>
    <r>
      <t>Масова доля (частка)  CaCO</t>
    </r>
    <r>
      <rPr>
        <vertAlign val="subscript"/>
        <sz val="11"/>
        <color theme="1"/>
        <rFont val="Times New Roman"/>
        <family val="1"/>
        <charset val="204"/>
      </rPr>
      <t xml:space="preserve">3 </t>
    </r>
    <r>
      <rPr>
        <sz val="11"/>
        <color theme="1"/>
        <rFont val="Times New Roman"/>
        <family val="1"/>
        <charset val="204"/>
      </rPr>
      <t>у сухій сировині (безрозмірний)</t>
    </r>
  </si>
  <si>
    <r>
      <t>КВ</t>
    </r>
    <r>
      <rPr>
        <b/>
        <i/>
        <vertAlign val="subscript"/>
        <sz val="12"/>
        <color theme="1"/>
        <rFont val="Times New Roman"/>
        <family val="1"/>
        <charset val="204"/>
      </rPr>
      <t>MgCO3</t>
    </r>
  </si>
  <si>
    <r>
      <t>Стехіометричний коефіцієнт викидів від кальцинації карбонату магнію [т CO</t>
    </r>
    <r>
      <rPr>
        <vertAlign val="subscript"/>
        <sz val="11"/>
        <color theme="1"/>
        <rFont val="Times New Roman"/>
        <family val="1"/>
        <charset val="204"/>
      </rPr>
      <t xml:space="preserve">2 </t>
    </r>
    <r>
      <rPr>
        <sz val="11"/>
        <color theme="1"/>
        <rFont val="Times New Roman"/>
        <family val="1"/>
        <charset val="204"/>
      </rPr>
      <t>/ т MgCO</t>
    </r>
    <r>
      <rPr>
        <vertAlign val="subscript"/>
        <sz val="11"/>
        <color theme="1"/>
        <rFont val="Times New Roman"/>
        <family val="1"/>
        <charset val="204"/>
      </rPr>
      <t>3</t>
    </r>
    <r>
      <rPr>
        <sz val="11"/>
        <color theme="1"/>
        <rFont val="Times New Roman"/>
        <family val="1"/>
        <charset val="204"/>
      </rPr>
      <t xml:space="preserve">] </t>
    </r>
  </si>
  <si>
    <r>
      <t>Ч</t>
    </r>
    <r>
      <rPr>
        <b/>
        <i/>
        <vertAlign val="subscript"/>
        <sz val="12"/>
        <color theme="1"/>
        <rFont val="Times New Roman"/>
        <family val="1"/>
        <charset val="204"/>
      </rPr>
      <t>MgCO3</t>
    </r>
  </si>
  <si>
    <r>
      <t>Масова доля (частка)  MgCO</t>
    </r>
    <r>
      <rPr>
        <vertAlign val="subscript"/>
        <sz val="11"/>
        <color theme="1"/>
        <rFont val="Times New Roman"/>
        <family val="1"/>
        <charset val="204"/>
      </rPr>
      <t>3</t>
    </r>
    <r>
      <rPr>
        <sz val="11"/>
        <color theme="1"/>
        <rFont val="Times New Roman"/>
        <family val="1"/>
        <charset val="204"/>
      </rPr>
      <t xml:space="preserve"> у сухій сировині (безрозмірний)</t>
    </r>
  </si>
  <si>
    <r>
      <t>Ч</t>
    </r>
    <r>
      <rPr>
        <b/>
        <i/>
        <vertAlign val="subscript"/>
        <sz val="11"/>
        <color theme="1"/>
        <rFont val="Times New Roman"/>
        <family val="1"/>
        <charset val="204"/>
      </rPr>
      <t>вологи</t>
    </r>
  </si>
  <si>
    <t xml:space="preserve">Масова доля (частка) вологи [безрозмірний] </t>
  </si>
  <si>
    <r>
      <t>ВикСО</t>
    </r>
    <r>
      <rPr>
        <b/>
        <i/>
        <vertAlign val="subscript"/>
        <sz val="14"/>
        <color theme="1"/>
        <rFont val="Times New Roman"/>
        <family val="1"/>
        <charset val="204"/>
      </rPr>
      <t xml:space="preserve">2вапно </t>
    </r>
    <r>
      <rPr>
        <b/>
        <i/>
        <sz val="14"/>
        <color theme="1"/>
        <rFont val="Times New Roman"/>
        <family val="1"/>
        <charset val="204"/>
      </rPr>
      <t>= ДД</t>
    </r>
    <r>
      <rPr>
        <b/>
        <i/>
        <vertAlign val="subscript"/>
        <sz val="14"/>
        <color theme="1"/>
        <rFont val="Times New Roman"/>
        <family val="1"/>
        <charset val="204"/>
      </rPr>
      <t>вапняк</t>
    </r>
    <r>
      <rPr>
        <b/>
        <i/>
        <sz val="14"/>
        <color theme="1"/>
        <rFont val="Times New Roman"/>
        <family val="1"/>
        <charset val="204"/>
      </rPr>
      <t xml:space="preserve"> × КВ</t>
    </r>
    <r>
      <rPr>
        <b/>
        <i/>
        <vertAlign val="subscript"/>
        <sz val="14"/>
        <color theme="1"/>
        <rFont val="Times New Roman"/>
        <family val="1"/>
        <charset val="204"/>
      </rPr>
      <t>вапняк</t>
    </r>
    <r>
      <rPr>
        <b/>
        <i/>
        <sz val="14"/>
        <color theme="1"/>
        <rFont val="Times New Roman"/>
        <family val="1"/>
        <charset val="204"/>
      </rPr>
      <t>× КП</t>
    </r>
    <r>
      <rPr>
        <b/>
        <i/>
        <vertAlign val="subscript"/>
        <sz val="14"/>
        <color theme="1"/>
        <rFont val="Times New Roman"/>
        <family val="1"/>
        <charset val="204"/>
      </rPr>
      <t>вапняк</t>
    </r>
  </si>
  <si>
    <r>
      <t>ВикСО</t>
    </r>
    <r>
      <rPr>
        <b/>
        <i/>
        <vertAlign val="subscript"/>
        <sz val="12"/>
        <color theme="1"/>
        <rFont val="Times New Roman"/>
        <family val="1"/>
        <charset val="204"/>
      </rPr>
      <t>2вапно</t>
    </r>
  </si>
  <si>
    <r>
      <t>ДД</t>
    </r>
    <r>
      <rPr>
        <b/>
        <i/>
        <vertAlign val="subscript"/>
        <sz val="12"/>
        <color theme="1"/>
        <rFont val="Times New Roman"/>
        <family val="1"/>
        <charset val="204"/>
      </rPr>
      <t>вапняк</t>
    </r>
  </si>
  <si>
    <t>Дані про діяльність: обсяг вапняку, що споживається в процесі виробництва вапна протягом року, [т]</t>
  </si>
  <si>
    <r>
      <t>Коефіцієнт викидів від кальцинації вапняку [т CO</t>
    </r>
    <r>
      <rPr>
        <vertAlign val="subscript"/>
        <sz val="12"/>
        <color theme="1"/>
        <rFont val="Times New Roman"/>
        <family val="1"/>
        <charset val="204"/>
      </rPr>
      <t xml:space="preserve">2 </t>
    </r>
    <r>
      <rPr>
        <sz val="12"/>
        <color theme="1"/>
        <rFont val="Times New Roman"/>
        <family val="1"/>
        <charset val="204"/>
      </rPr>
      <t>/ т вапняку]</t>
    </r>
  </si>
  <si>
    <r>
      <t>КП</t>
    </r>
    <r>
      <rPr>
        <b/>
        <i/>
        <vertAlign val="subscript"/>
        <sz val="12"/>
        <color theme="1"/>
        <rFont val="Times New Roman"/>
        <family val="1"/>
        <charset val="204"/>
      </rPr>
      <t>вапняк</t>
    </r>
  </si>
  <si>
    <t>Коефіцієнт перетворення вапняку для методу А [безрозмірний]</t>
  </si>
  <si>
    <t>Речовина</t>
  </si>
  <si>
    <r>
      <t>Коефіцієнт викидів [т СО</t>
    </r>
    <r>
      <rPr>
        <b/>
        <vertAlign val="subscript"/>
        <sz val="10"/>
        <color theme="1"/>
        <rFont val="Times New Roman"/>
        <family val="1"/>
        <charset val="204"/>
      </rPr>
      <t>2</t>
    </r>
    <r>
      <rPr>
        <b/>
        <sz val="10"/>
        <color theme="1"/>
        <rFont val="Times New Roman"/>
        <family val="1"/>
        <charset val="204"/>
      </rPr>
      <t>/т карбонату]</t>
    </r>
  </si>
  <si>
    <r>
      <t>CaCO</t>
    </r>
    <r>
      <rPr>
        <vertAlign val="subscript"/>
        <sz val="10"/>
        <color theme="1"/>
        <rFont val="Times New Roman"/>
        <family val="1"/>
        <charset val="204"/>
      </rPr>
      <t>3</t>
    </r>
  </si>
  <si>
    <r>
      <t>0,440 [т СО</t>
    </r>
    <r>
      <rPr>
        <vertAlign val="subscript"/>
        <sz val="10"/>
        <color theme="1"/>
        <rFont val="Times New Roman"/>
        <family val="1"/>
        <charset val="204"/>
      </rPr>
      <t>2</t>
    </r>
    <r>
      <rPr>
        <sz val="10"/>
        <color theme="1"/>
        <rFont val="Times New Roman"/>
        <family val="1"/>
        <charset val="204"/>
      </rPr>
      <t>/т CaCO</t>
    </r>
    <r>
      <rPr>
        <vertAlign val="subscript"/>
        <sz val="10"/>
        <color theme="1"/>
        <rFont val="Times New Roman"/>
        <family val="1"/>
        <charset val="204"/>
      </rPr>
      <t>3</t>
    </r>
    <r>
      <rPr>
        <sz val="10"/>
        <color theme="1"/>
        <rFont val="Times New Roman"/>
        <family val="1"/>
        <charset val="204"/>
      </rPr>
      <t>]</t>
    </r>
  </si>
  <si>
    <t>Стехіометричні коефіцієнти викидів для розрахунку викидів (Метод А)</t>
  </si>
  <si>
    <r>
      <t>Викиди СО</t>
    </r>
    <r>
      <rPr>
        <vertAlign val="subscript"/>
        <sz val="12"/>
        <color theme="1"/>
        <rFont val="Times New Roman"/>
        <family val="1"/>
        <charset val="204"/>
      </rPr>
      <t>2</t>
    </r>
    <r>
      <rPr>
        <sz val="12"/>
        <color theme="1"/>
        <rFont val="Times New Roman"/>
        <family val="1"/>
        <charset val="204"/>
      </rPr>
      <t xml:space="preserve"> від виробництва вапна (кальцинації вапняку)  [т CO</t>
    </r>
    <r>
      <rPr>
        <sz val="11"/>
        <color theme="1"/>
        <rFont val="Times New Roman"/>
        <family val="1"/>
        <charset val="204"/>
      </rPr>
      <t>2</t>
    </r>
    <r>
      <rPr>
        <sz val="12"/>
        <color theme="1"/>
        <rFont val="Times New Roman"/>
        <family val="1"/>
        <charset val="204"/>
      </rPr>
      <t>]</t>
    </r>
  </si>
  <si>
    <r>
      <t xml:space="preserve">Кількість </t>
    </r>
    <r>
      <rPr>
        <b/>
        <i/>
        <sz val="12"/>
        <color theme="1"/>
        <rFont val="Arial"/>
        <family val="2"/>
        <charset val="204"/>
      </rPr>
      <t>вапняку, 
т</t>
    </r>
  </si>
  <si>
    <t xml:space="preserve">Коефіцієнт викидів від кальцинації карбонатів, що містяться у вапняку [т CO2 / т карбонату] </t>
  </si>
  <si>
    <r>
      <t>Масова доля (частка)  CaCO</t>
    </r>
    <r>
      <rPr>
        <b/>
        <i/>
        <sz val="8"/>
        <color theme="1"/>
        <rFont val="Arial"/>
        <family val="2"/>
        <charset val="204"/>
      </rPr>
      <t>3</t>
    </r>
    <r>
      <rPr>
        <b/>
        <i/>
        <sz val="12"/>
        <color theme="1"/>
        <rFont val="Arial"/>
        <family val="2"/>
        <charset val="204"/>
      </rPr>
      <t xml:space="preserve"> у сухій сировині, %</t>
    </r>
  </si>
  <si>
    <r>
      <t>Масова доля (частка)  MgCO</t>
    </r>
    <r>
      <rPr>
        <b/>
        <i/>
        <sz val="8"/>
        <color theme="1"/>
        <rFont val="Arial"/>
        <family val="2"/>
        <charset val="204"/>
      </rPr>
      <t>3</t>
    </r>
    <r>
      <rPr>
        <b/>
        <i/>
        <sz val="12"/>
        <color theme="1"/>
        <rFont val="Arial"/>
        <family val="2"/>
        <charset val="204"/>
      </rPr>
      <t xml:space="preserve"> у сухій сировині, %</t>
    </r>
  </si>
  <si>
    <t>Масова доля (частка) вологи, %</t>
  </si>
  <si>
    <r>
      <t>Викиди СО</t>
    </r>
    <r>
      <rPr>
        <b/>
        <i/>
        <sz val="8"/>
        <color theme="1"/>
        <rFont val="Arial"/>
        <family val="2"/>
        <charset val="204"/>
      </rPr>
      <t>2</t>
    </r>
    <r>
      <rPr>
        <b/>
        <i/>
        <sz val="12"/>
        <color theme="1"/>
        <rFont val="Arial"/>
        <family val="2"/>
        <charset val="204"/>
      </rPr>
      <t xml:space="preserve"> від виробництва вапна  [т CO2]</t>
    </r>
  </si>
  <si>
    <r>
      <t>ВикСО</t>
    </r>
    <r>
      <rPr>
        <b/>
        <i/>
        <vertAlign val="subscript"/>
        <sz val="12"/>
        <color theme="1"/>
        <rFont val="Arial"/>
        <family val="2"/>
        <charset val="204"/>
      </rPr>
      <t>2вапно</t>
    </r>
  </si>
  <si>
    <r>
      <t>MgCO</t>
    </r>
    <r>
      <rPr>
        <vertAlign val="subscript"/>
        <sz val="10"/>
        <color theme="1"/>
        <rFont val="Times New Roman"/>
        <family val="1"/>
        <charset val="204"/>
      </rPr>
      <t>3</t>
    </r>
  </si>
  <si>
    <r>
      <t>0,522 [т СО</t>
    </r>
    <r>
      <rPr>
        <vertAlign val="subscript"/>
        <sz val="10"/>
        <color theme="1"/>
        <rFont val="Times New Roman"/>
        <family val="1"/>
        <charset val="204"/>
      </rPr>
      <t>2</t>
    </r>
    <r>
      <rPr>
        <sz val="10"/>
        <color theme="1"/>
        <rFont val="Times New Roman"/>
        <family val="1"/>
        <charset val="204"/>
      </rPr>
      <t>/т MgCO</t>
    </r>
    <r>
      <rPr>
        <vertAlign val="subscript"/>
        <sz val="10"/>
        <color theme="1"/>
        <rFont val="Times New Roman"/>
        <family val="1"/>
        <charset val="204"/>
      </rPr>
      <t>3</t>
    </r>
    <r>
      <rPr>
        <sz val="10"/>
        <color theme="1"/>
        <rFont val="Times New Roman"/>
        <family val="1"/>
        <charset val="204"/>
      </rPr>
      <t>]</t>
    </r>
  </si>
  <si>
    <t>Оцінка середньо-зваженного КВ за рік</t>
  </si>
  <si>
    <t>Енергетичний еквівалент спожитого палива, TДж</t>
  </si>
  <si>
    <t>НТЗ, ккал/кг</t>
  </si>
  <si>
    <t>Оцінка середньо-зваженого КВ за рік</t>
  </si>
  <si>
    <r>
      <t>Оцінка середньо-зваженої частки CaCO</t>
    </r>
    <r>
      <rPr>
        <b/>
        <i/>
        <sz val="8"/>
        <color theme="1"/>
        <rFont val="Arial"/>
        <family val="2"/>
        <charset val="204"/>
      </rPr>
      <t>3</t>
    </r>
    <r>
      <rPr>
        <b/>
        <i/>
        <sz val="12"/>
        <color theme="1"/>
        <rFont val="Arial"/>
        <family val="2"/>
        <charset val="204"/>
      </rPr>
      <t xml:space="preserve"> у сухій сировині</t>
    </r>
  </si>
  <si>
    <r>
      <t>Оцінка середньо-зваженої частки MgCO</t>
    </r>
    <r>
      <rPr>
        <b/>
        <i/>
        <sz val="8"/>
        <color theme="1"/>
        <rFont val="Arial"/>
        <family val="2"/>
        <charset val="204"/>
      </rPr>
      <t>3</t>
    </r>
    <r>
      <rPr>
        <b/>
        <i/>
        <sz val="12"/>
        <color theme="1"/>
        <rFont val="Arial"/>
        <family val="2"/>
        <charset val="204"/>
      </rPr>
      <t xml:space="preserve"> у сухій сировині</t>
    </r>
  </si>
  <si>
    <t>Оцінка середньо-зваженої частки вологи</t>
  </si>
  <si>
    <t>ПАТ / ПрАТ / ТОВ "____"</t>
  </si>
  <si>
    <t>20__</t>
  </si>
  <si>
    <t>проміжні значення (не для звіту)</t>
  </si>
  <si>
    <t>Матеріальний потік</t>
  </si>
  <si>
    <r>
      <t>Викиди СО</t>
    </r>
    <r>
      <rPr>
        <vertAlign val="subscript"/>
        <sz val="11"/>
        <color theme="1"/>
        <rFont val="Arial"/>
        <family val="2"/>
        <charset val="204"/>
      </rPr>
      <t>2</t>
    </r>
    <r>
      <rPr>
        <sz val="11"/>
        <color theme="1"/>
        <rFont val="Arial"/>
        <family val="2"/>
        <charset val="204"/>
      </rPr>
      <t>е</t>
    </r>
  </si>
  <si>
    <t>Частина викидів у загальному</t>
  </si>
  <si>
    <t>П01</t>
  </si>
  <si>
    <t>Значний</t>
  </si>
  <si>
    <t>П02</t>
  </si>
  <si>
    <t>Рік</t>
  </si>
  <si>
    <t>Cередній показник</t>
  </si>
  <si>
    <r>
      <t>Викиди CO</t>
    </r>
    <r>
      <rPr>
        <b/>
        <i/>
        <vertAlign val="subscript"/>
        <sz val="12"/>
        <rFont val="Arial"/>
        <family val="2"/>
        <charset val="204"/>
      </rPr>
      <t>2</t>
    </r>
    <r>
      <rPr>
        <b/>
        <i/>
        <sz val="12"/>
        <rFont val="Arial"/>
        <family val="2"/>
        <charset val="204"/>
      </rPr>
      <t xml:space="preserve"> від спалювання вугілля у виробництві вапна</t>
    </r>
  </si>
  <si>
    <r>
      <t>Викиди CO</t>
    </r>
    <r>
      <rPr>
        <b/>
        <i/>
        <vertAlign val="subscript"/>
        <sz val="12"/>
        <rFont val="Arial"/>
        <family val="2"/>
        <charset val="204"/>
      </rPr>
      <t>2</t>
    </r>
    <r>
      <rPr>
        <b/>
        <i/>
        <sz val="12"/>
        <rFont val="Arial"/>
        <family val="2"/>
        <charset val="204"/>
      </rPr>
      <t xml:space="preserve"> від технологічного процесу виробництва вапна</t>
    </r>
  </si>
  <si>
    <t>Енергетичний еквівалент, TДж</t>
  </si>
  <si>
    <t>Часка викидів у загальному</t>
  </si>
  <si>
    <r>
      <t>Розрахунок викидів CO</t>
    </r>
    <r>
      <rPr>
        <b/>
        <vertAlign val="subscript"/>
        <sz val="14"/>
        <color theme="1"/>
        <rFont val="Arial"/>
        <family val="2"/>
        <charset val="204"/>
      </rPr>
      <t>2</t>
    </r>
    <r>
      <rPr>
        <b/>
        <sz val="14"/>
        <color theme="1"/>
        <rFont val="Arial"/>
        <family val="2"/>
        <charset val="204"/>
      </rPr>
      <t xml:space="preserve"> </t>
    </r>
  </si>
  <si>
    <t>Підсумкова частина</t>
  </si>
  <si>
    <r>
      <t>Усього середні викиди CO</t>
    </r>
    <r>
      <rPr>
        <b/>
        <i/>
        <vertAlign val="subscript"/>
        <sz val="14"/>
        <rFont val="Arial"/>
        <family val="2"/>
        <charset val="204"/>
      </rPr>
      <t>2</t>
    </r>
    <r>
      <rPr>
        <b/>
        <i/>
        <sz val="14"/>
        <rFont val="Arial"/>
        <family val="2"/>
        <charset val="204"/>
      </rPr>
      <t xml:space="preserve">,  т </t>
    </r>
  </si>
  <si>
    <t>Катерогія потоку / установки</t>
  </si>
  <si>
    <t>Б</t>
  </si>
  <si>
    <t>Катерогія потоку / установки (щорічна перевірка)</t>
  </si>
  <si>
    <t>ВД1</t>
  </si>
  <si>
    <t>ВД2</t>
  </si>
  <si>
    <t xml:space="preserve"> Аркуш «Розрахунок викидів_20ХХ» </t>
  </si>
  <si>
    <t xml:space="preserve">призначений для розрахунку річних викидів ПГ (у назві аркуша слід замінити «ХХ» на значення звітного року).  Результати </t>
  </si>
  <si>
    <t xml:space="preserve">використовуються у Річному звіті про викиди ПГ. </t>
  </si>
  <si>
    <t xml:space="preserve"> Аркуш «Категорії МП» </t>
  </si>
  <si>
    <t>призначений для визначення категорій матеріальних потоків. Під час підготовки першого плану моніторингу бажано визначати</t>
  </si>
  <si>
    <t xml:space="preserve"> категорії на основі середніх даних за останні декілька років (бажано 3-5 років для забезпечення репрезентативності).Результати цього розрахунку використовуються у Плані моніторингу для визначення категорії установки, розділ 6.6, а також категорій окремих матеріальних потоків (розділ V).  У цьому прикладі здійнено визначення категорій для останніх трьох років. Оператор щороку повинен перевіряти, чи не змінилися категорії матеріальних потоків (для цього передбачені поля у річному розрахунковому аркуші), і якщо так, внести відповідні зміни у План моніторингу та надати оновлену версію Міндовкілля.</t>
  </si>
  <si>
    <t>Як використовувати цей файл:</t>
  </si>
  <si>
    <t xml:space="preserve">Для того, щоб захистити формули від випадкових змін, які часто призводять до помилок та невірних результатів, дуже важливо НЕ ВИКОРИСТОВУВАТИ функцію "CUT &amp; PASTE" (вирізання та вставки). Якщо Ви бажаєте перемістити якісь дані, спочатку скопіюйте і вставте  їх, і тільки потім видалить ці дані в старому (неправильному) місці. </t>
  </si>
  <si>
    <t>Кольорові позначки:</t>
  </si>
  <si>
    <t xml:space="preserve"> - поля, в яких відображається кінцевий результат (не змінювати без потреби)</t>
  </si>
  <si>
    <t xml:space="preserve"> - затемнені поля означають, що вони за даних умов не використовуються і дані у них вводити не потрібно.</t>
  </si>
  <si>
    <t>Цей файл являє собою приклад розрахунку викидів ПГ від установок, які мають основний вид діяльності «Виробництво вапна або кальцинація доломіту або магнезиту». Цей приклад розроблено за сприяння проекту технічної підтримки Світового Банку "Партнерство заради ринкової готовності" ("Partnership for Market Readiness")</t>
  </si>
  <si>
    <r>
      <t>Коефіцієнт викидів від кальцинації карбонатів, що містяться у вапняку [т CO</t>
    </r>
    <r>
      <rPr>
        <b/>
        <i/>
        <vertAlign val="subscript"/>
        <sz val="12"/>
        <color theme="1"/>
        <rFont val="Arial"/>
        <family val="2"/>
        <charset val="204"/>
      </rPr>
      <t>2</t>
    </r>
    <r>
      <rPr>
        <b/>
        <i/>
        <sz val="12"/>
        <color theme="1"/>
        <rFont val="Arial"/>
        <family val="2"/>
        <charset val="204"/>
      </rPr>
      <t xml:space="preserve"> / т карбонату] </t>
    </r>
  </si>
  <si>
    <r>
      <t>Викиди СО</t>
    </r>
    <r>
      <rPr>
        <b/>
        <i/>
        <sz val="8"/>
        <color theme="1"/>
        <rFont val="Arial"/>
        <family val="2"/>
        <charset val="204"/>
      </rPr>
      <t>2</t>
    </r>
    <r>
      <rPr>
        <b/>
        <i/>
        <sz val="12"/>
        <color theme="1"/>
        <rFont val="Arial"/>
        <family val="2"/>
        <charset val="204"/>
      </rPr>
      <t xml:space="preserve"> від виробництва вапна  [т CO</t>
    </r>
    <r>
      <rPr>
        <b/>
        <i/>
        <vertAlign val="subscript"/>
        <sz val="12"/>
        <color theme="1"/>
        <rFont val="Arial"/>
        <family val="2"/>
        <charset val="204"/>
      </rPr>
      <t>2</t>
    </r>
    <r>
      <rPr>
        <b/>
        <i/>
        <sz val="12"/>
        <color theme="1"/>
        <rFont val="Arial"/>
        <family val="2"/>
        <charset val="204"/>
      </rPr>
      <t>]</t>
    </r>
  </si>
  <si>
    <r>
      <t>Розрахунок середніх викидів CO</t>
    </r>
    <r>
      <rPr>
        <b/>
        <i/>
        <vertAlign val="subscript"/>
        <sz val="14"/>
        <color theme="1"/>
        <rFont val="Arial"/>
        <family val="2"/>
        <charset val="204"/>
      </rPr>
      <t>2</t>
    </r>
    <r>
      <rPr>
        <b/>
        <i/>
        <sz val="14"/>
        <color theme="1"/>
        <rFont val="Arial"/>
        <family val="2"/>
        <charset val="204"/>
      </rPr>
      <t xml:space="preserve"> за останні 3 роки</t>
    </r>
  </si>
  <si>
    <r>
      <t>Викиди CO</t>
    </r>
    <r>
      <rPr>
        <b/>
        <vertAlign val="subscript"/>
        <sz val="12"/>
        <rFont val="Arial"/>
        <family val="2"/>
        <charset val="204"/>
      </rPr>
      <t>2</t>
    </r>
    <r>
      <rPr>
        <b/>
        <sz val="12"/>
        <rFont val="Arial"/>
        <family val="2"/>
        <charset val="204"/>
      </rPr>
      <t xml:space="preserve"> від технологічного процесу виробництва вапна</t>
    </r>
  </si>
  <si>
    <r>
      <t>Викиди CO</t>
    </r>
    <r>
      <rPr>
        <b/>
        <vertAlign val="subscript"/>
        <sz val="12"/>
        <rFont val="Arial"/>
        <family val="2"/>
        <charset val="204"/>
      </rPr>
      <t>2</t>
    </r>
    <r>
      <rPr>
        <b/>
        <sz val="12"/>
        <rFont val="Arial"/>
        <family val="2"/>
        <charset val="204"/>
      </rPr>
      <t xml:space="preserve"> від спалювання вугілля у виробництві вапна</t>
    </r>
  </si>
  <si>
    <t>ЗАСТЕРЕЖЕННЯ ЩОДО  ВІДПОВІДАЛЬНОСТІ: Всі формули були розроблені ретельно і ґрунтовно. Тим не менш, помилки не можуть бути повністю виключені. У файлі передбачена повна прозорість для перевірки вірності розрахунків. Ні автори цього файлу, ні Міндовкілля не несуть відповідальності за можливі збитки, що сталися внаслідок невірних або помилкових результатів розрахунків. Користувач цього  файлу (оператор установки) в повному обсязі відповідальний за забезпечення правильності даних, які надаються до Міндовкілля.</t>
  </si>
  <si>
    <r>
      <t>Викиди CO</t>
    </r>
    <r>
      <rPr>
        <b/>
        <i/>
        <vertAlign val="subscript"/>
        <sz val="11"/>
        <rFont val="Arial"/>
        <family val="2"/>
        <charset val="204"/>
      </rPr>
      <t>2</t>
    </r>
    <r>
      <rPr>
        <b/>
        <i/>
        <vertAlign val="subscript"/>
        <sz val="12"/>
        <rFont val="Arial"/>
        <family val="2"/>
        <charset val="204"/>
      </rPr>
      <t xml:space="preserve"> </t>
    </r>
    <r>
      <rPr>
        <b/>
        <i/>
        <sz val="12"/>
        <rFont val="Arial"/>
        <family val="2"/>
        <charset val="204"/>
      </rPr>
      <t>від спалювання вугілля</t>
    </r>
  </si>
</sst>
</file>

<file path=xl/styles.xml><?xml version="1.0" encoding="utf-8"?>
<styleSheet xmlns="http://schemas.openxmlformats.org/spreadsheetml/2006/main">
  <numFmts count="8">
    <numFmt numFmtId="164" formatCode="#,##0.0"/>
    <numFmt numFmtId="165" formatCode="0.0"/>
    <numFmt numFmtId="166" formatCode="_-* #,##0.00\ _₽_-;\-* #,##0.00\ _₽_-;_-* &quot;-&quot;??\ _₽_-;_-@_-"/>
    <numFmt numFmtId="167" formatCode="0.0%"/>
    <numFmt numFmtId="168" formatCode="#,##0.000"/>
    <numFmt numFmtId="169" formatCode="0.00000"/>
    <numFmt numFmtId="170" formatCode="_-* #,##0.00\ _€_-;\-* #,##0.00\ _€_-;_-* &quot;-&quot;??\ _€_-;_-@_-"/>
    <numFmt numFmtId="171" formatCode="_-* #,##0.0000\ _€_-;\-* #,##0.0000\ _€_-;_-* &quot;-&quot;??\ _€_-;_-@_-"/>
  </numFmts>
  <fonts count="57">
    <font>
      <sz val="11"/>
      <color theme="1"/>
      <name val="Calibri"/>
      <family val="2"/>
      <scheme val="minor"/>
    </font>
    <font>
      <sz val="11"/>
      <color theme="1"/>
      <name val="Calibri"/>
      <family val="2"/>
      <charset val="204"/>
      <scheme val="minor"/>
    </font>
    <font>
      <sz val="11"/>
      <color theme="1"/>
      <name val="Calibri"/>
      <family val="2"/>
      <scheme val="minor"/>
    </font>
    <font>
      <sz val="11"/>
      <color theme="1"/>
      <name val="Arial"/>
      <family val="2"/>
      <charset val="204"/>
    </font>
    <font>
      <b/>
      <i/>
      <sz val="12"/>
      <color theme="1"/>
      <name val="Arial"/>
      <family val="2"/>
      <charset val="204"/>
    </font>
    <font>
      <b/>
      <i/>
      <sz val="14"/>
      <color theme="1"/>
      <name val="Arial"/>
      <family val="2"/>
      <charset val="204"/>
    </font>
    <font>
      <sz val="12"/>
      <color theme="1"/>
      <name val="Arial"/>
      <family val="2"/>
      <charset val="204"/>
    </font>
    <font>
      <sz val="12"/>
      <name val="Arial"/>
      <family val="2"/>
      <charset val="204"/>
    </font>
    <font>
      <b/>
      <sz val="12"/>
      <name val="Arial"/>
      <family val="2"/>
      <charset val="204"/>
    </font>
    <font>
      <b/>
      <sz val="14"/>
      <color theme="1"/>
      <name val="Arial"/>
      <family val="2"/>
      <charset val="204"/>
    </font>
    <font>
      <b/>
      <i/>
      <sz val="14"/>
      <name val="Arial"/>
      <family val="2"/>
      <charset val="204"/>
    </font>
    <font>
      <sz val="10"/>
      <name val="Arial"/>
      <family val="2"/>
      <charset val="204"/>
    </font>
    <font>
      <b/>
      <i/>
      <sz val="12"/>
      <name val="Arial"/>
      <family val="2"/>
      <charset val="204"/>
    </font>
    <font>
      <sz val="10"/>
      <name val="Arial Cyr"/>
      <charset val="204"/>
    </font>
    <font>
      <i/>
      <sz val="12"/>
      <color theme="1"/>
      <name val="Arial"/>
      <family val="2"/>
      <charset val="204"/>
    </font>
    <font>
      <b/>
      <i/>
      <vertAlign val="subscript"/>
      <sz val="12"/>
      <name val="Arial"/>
      <family val="2"/>
      <charset val="204"/>
    </font>
    <font>
      <b/>
      <i/>
      <vertAlign val="subscript"/>
      <sz val="14"/>
      <name val="Arial"/>
      <family val="2"/>
      <charset val="204"/>
    </font>
    <font>
      <sz val="11"/>
      <color theme="1"/>
      <name val="Times New Roman"/>
      <family val="1"/>
      <charset val="204"/>
    </font>
    <font>
      <sz val="9"/>
      <name val="Times New Roman"/>
      <family val="1"/>
    </font>
    <font>
      <b/>
      <i/>
      <vertAlign val="subscript"/>
      <sz val="12"/>
      <color theme="1"/>
      <name val="Arial"/>
      <family val="2"/>
      <charset val="204"/>
    </font>
    <font>
      <b/>
      <sz val="12"/>
      <color theme="1"/>
      <name val="Arial"/>
      <family val="2"/>
      <charset val="204"/>
    </font>
    <font>
      <b/>
      <i/>
      <sz val="12"/>
      <color rgb="FF000000"/>
      <name val="Arial"/>
      <family val="2"/>
      <charset val="204"/>
    </font>
    <font>
      <b/>
      <i/>
      <vertAlign val="subscript"/>
      <sz val="12"/>
      <color rgb="FF000000"/>
      <name val="Arial"/>
      <family val="2"/>
      <charset val="204"/>
    </font>
    <font>
      <sz val="12"/>
      <color rgb="FF453427"/>
      <name val="Arial"/>
      <family val="2"/>
      <charset val="204"/>
    </font>
    <font>
      <sz val="12"/>
      <color theme="1"/>
      <name val="Times New Roman"/>
      <family val="1"/>
      <charset val="204"/>
    </font>
    <font>
      <sz val="12"/>
      <color rgb="FFFF0000"/>
      <name val="Times New Roman"/>
      <family val="1"/>
      <charset val="204"/>
    </font>
    <font>
      <b/>
      <sz val="10"/>
      <color theme="1"/>
      <name val="Times New Roman"/>
      <family val="1"/>
      <charset val="204"/>
    </font>
    <font>
      <b/>
      <i/>
      <sz val="11"/>
      <color theme="1"/>
      <name val="Times New Roman"/>
      <family val="1"/>
      <charset val="204"/>
    </font>
    <font>
      <b/>
      <i/>
      <vertAlign val="subscript"/>
      <sz val="11"/>
      <color theme="1"/>
      <name val="Times New Roman"/>
      <family val="1"/>
      <charset val="204"/>
    </font>
    <font>
      <b/>
      <sz val="11"/>
      <color theme="1"/>
      <name val="Times New Roman"/>
      <family val="1"/>
      <charset val="204"/>
    </font>
    <font>
      <b/>
      <i/>
      <sz val="12"/>
      <color theme="1"/>
      <name val="Times New Roman"/>
      <family val="1"/>
      <charset val="204"/>
    </font>
    <font>
      <b/>
      <i/>
      <vertAlign val="subscript"/>
      <sz val="12"/>
      <color theme="1"/>
      <name val="Times New Roman"/>
      <family val="1"/>
      <charset val="204"/>
    </font>
    <font>
      <b/>
      <i/>
      <sz val="14"/>
      <color theme="1"/>
      <name val="Times New Roman"/>
      <family val="1"/>
      <charset val="204"/>
    </font>
    <font>
      <b/>
      <i/>
      <vertAlign val="subscript"/>
      <sz val="14"/>
      <color theme="1"/>
      <name val="Times New Roman"/>
      <family val="1"/>
      <charset val="204"/>
    </font>
    <font>
      <b/>
      <sz val="14"/>
      <color theme="1"/>
      <name val="Times New Roman"/>
      <family val="1"/>
      <charset val="204"/>
    </font>
    <font>
      <b/>
      <vertAlign val="subscript"/>
      <sz val="14"/>
      <color theme="1"/>
      <name val="Arial"/>
      <family val="2"/>
      <charset val="204"/>
    </font>
    <font>
      <vertAlign val="subscript"/>
      <sz val="11"/>
      <color theme="1"/>
      <name val="Times New Roman"/>
      <family val="1"/>
      <charset val="204"/>
    </font>
    <font>
      <sz val="14"/>
      <color theme="1"/>
      <name val="Times New Roman"/>
      <family val="1"/>
      <charset val="204"/>
    </font>
    <font>
      <vertAlign val="subscript"/>
      <sz val="12"/>
      <color theme="1"/>
      <name val="Times New Roman"/>
      <family val="1"/>
      <charset val="204"/>
    </font>
    <font>
      <b/>
      <vertAlign val="subscript"/>
      <sz val="10"/>
      <color theme="1"/>
      <name val="Times New Roman"/>
      <family val="1"/>
      <charset val="204"/>
    </font>
    <font>
      <sz val="10"/>
      <color theme="1"/>
      <name val="Times New Roman"/>
      <family val="1"/>
      <charset val="204"/>
    </font>
    <font>
      <vertAlign val="subscript"/>
      <sz val="10"/>
      <color theme="1"/>
      <name val="Times New Roman"/>
      <family val="1"/>
      <charset val="204"/>
    </font>
    <font>
      <b/>
      <i/>
      <sz val="8"/>
      <color theme="1"/>
      <name val="Arial"/>
      <family val="2"/>
      <charset val="204"/>
    </font>
    <font>
      <b/>
      <i/>
      <vertAlign val="subscript"/>
      <sz val="14"/>
      <color theme="1"/>
      <name val="Arial"/>
      <family val="2"/>
      <charset val="204"/>
    </font>
    <font>
      <vertAlign val="subscript"/>
      <sz val="11"/>
      <color theme="1"/>
      <name val="Arial"/>
      <family val="2"/>
      <charset val="204"/>
    </font>
    <font>
      <sz val="10"/>
      <color theme="1"/>
      <name val="Arial"/>
      <family val="2"/>
    </font>
    <font>
      <b/>
      <i/>
      <vertAlign val="subscript"/>
      <sz val="11"/>
      <name val="Arial"/>
      <family val="2"/>
      <charset val="204"/>
    </font>
    <font>
      <sz val="10"/>
      <color indexed="62"/>
      <name val="Arial"/>
      <family val="2"/>
    </font>
    <font>
      <b/>
      <sz val="10"/>
      <name val="Arial"/>
      <family val="2"/>
    </font>
    <font>
      <b/>
      <sz val="10"/>
      <color indexed="62"/>
      <name val="Arial"/>
      <family val="2"/>
    </font>
    <font>
      <u/>
      <sz val="11"/>
      <color theme="10"/>
      <name val="Calibri"/>
      <family val="2"/>
    </font>
    <font>
      <sz val="10"/>
      <color indexed="62"/>
      <name val="Arial"/>
      <family val="2"/>
      <charset val="204"/>
    </font>
    <font>
      <sz val="10"/>
      <name val="Arial"/>
      <family val="2"/>
    </font>
    <font>
      <u/>
      <sz val="10"/>
      <color indexed="12"/>
      <name val="Arial"/>
      <family val="2"/>
    </font>
    <font>
      <b/>
      <sz val="10"/>
      <color indexed="10"/>
      <name val="Arial"/>
      <family val="2"/>
    </font>
    <font>
      <sz val="10"/>
      <color theme="1"/>
      <name val="Arial"/>
      <family val="2"/>
      <charset val="204"/>
    </font>
    <font>
      <b/>
      <vertAlign val="subscript"/>
      <sz val="12"/>
      <name val="Arial"/>
      <family val="2"/>
      <charset val="204"/>
    </font>
  </fonts>
  <fills count="14">
    <fill>
      <patternFill patternType="none"/>
    </fill>
    <fill>
      <patternFill patternType="gray125"/>
    </fill>
    <fill>
      <patternFill patternType="solid">
        <fgColor rgb="FF92D050"/>
        <bgColor indexed="64"/>
      </patternFill>
    </fill>
    <fill>
      <patternFill patternType="solid">
        <fgColor rgb="FFCCFF99"/>
        <bgColor indexed="64"/>
      </patternFill>
    </fill>
    <fill>
      <patternFill patternType="solid">
        <fgColor theme="8" tint="0.79998168889431442"/>
        <bgColor indexed="64"/>
      </patternFill>
    </fill>
    <fill>
      <patternFill patternType="solid">
        <fgColor rgb="FFFFFFCC"/>
        <bgColor indexed="64"/>
      </patternFill>
    </fill>
    <fill>
      <patternFill patternType="solid">
        <fgColor theme="6" tint="0.79998168889431442"/>
        <bgColor indexed="64"/>
      </patternFill>
    </fill>
    <fill>
      <patternFill patternType="solid">
        <fgColor indexed="9"/>
        <bgColor indexed="64"/>
      </patternFill>
    </fill>
    <fill>
      <patternFill patternType="solid">
        <fgColor rgb="FFFFFF99"/>
        <bgColor indexed="64"/>
      </patternFill>
    </fill>
    <fill>
      <patternFill patternType="solid">
        <fgColor theme="9" tint="0.79998168889431442"/>
        <bgColor indexed="64"/>
      </patternFill>
    </fill>
    <fill>
      <patternFill patternType="solid">
        <fgColor rgb="FFCCECFF"/>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rgb="FF00FF00"/>
        <bgColor rgb="FF000000"/>
      </patternFill>
    </fill>
  </fills>
  <borders count="5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medium">
        <color indexed="64"/>
      </top>
      <bottom style="medium">
        <color indexed="64"/>
      </bottom>
      <diagonal/>
    </border>
    <border>
      <left style="thin">
        <color indexed="64"/>
      </left>
      <right/>
      <top/>
      <bottom style="thin">
        <color indexed="64"/>
      </bottom>
      <diagonal/>
    </border>
    <border>
      <left style="medium">
        <color indexed="64"/>
      </left>
      <right style="medium">
        <color indexed="64"/>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right style="thin">
        <color indexed="64"/>
      </right>
      <top/>
      <bottom style="thin">
        <color indexed="64"/>
      </bottom>
      <diagonal/>
    </border>
    <border>
      <left style="thin">
        <color indexed="64"/>
      </left>
      <right/>
      <top/>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thin">
        <color indexed="64"/>
      </bottom>
      <diagonal/>
    </border>
    <border>
      <left style="medium">
        <color indexed="64"/>
      </left>
      <right/>
      <top/>
      <bottom/>
      <diagonal/>
    </border>
    <border>
      <left/>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auto="1"/>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dashed">
        <color auto="1"/>
      </left>
      <right/>
      <top/>
      <bottom/>
      <diagonal/>
    </border>
    <border>
      <left style="medium">
        <color indexed="64"/>
      </left>
      <right/>
      <top/>
      <bottom style="medium">
        <color indexed="64"/>
      </bottom>
      <diagonal/>
    </border>
    <border>
      <left style="thin">
        <color indexed="64"/>
      </left>
      <right style="thin">
        <color indexed="64"/>
      </right>
      <top style="thin">
        <color indexed="64"/>
      </top>
      <bottom/>
      <diagonal/>
    </border>
    <border>
      <left style="thin">
        <color rgb="FFFFFFFF"/>
      </left>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s>
  <cellStyleXfs count="13">
    <xf numFmtId="0" fontId="0" fillId="0" borderId="0"/>
    <xf numFmtId="9" fontId="2" fillId="0" borderId="0" applyFont="0" applyFill="0" applyBorder="0" applyAlignment="0" applyProtection="0"/>
    <xf numFmtId="0" fontId="11" fillId="0" borderId="0"/>
    <xf numFmtId="0" fontId="13" fillId="0" borderId="0"/>
    <xf numFmtId="4" fontId="18" fillId="0" borderId="0"/>
    <xf numFmtId="166" fontId="1" fillId="0" borderId="0" applyFont="0" applyFill="0" applyBorder="0" applyAlignment="0" applyProtection="0"/>
    <xf numFmtId="170" fontId="2" fillId="0" borderId="0" applyFont="0" applyFill="0" applyBorder="0" applyAlignment="0" applyProtection="0"/>
    <xf numFmtId="0" fontId="45" fillId="0" borderId="0"/>
    <xf numFmtId="0" fontId="1" fillId="0" borderId="0"/>
    <xf numFmtId="0" fontId="50"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13" fillId="0" borderId="0"/>
    <xf numFmtId="9" fontId="52" fillId="0" borderId="0" applyFont="0" applyFill="0" applyBorder="0" applyAlignment="0" applyProtection="0"/>
  </cellStyleXfs>
  <cellXfs count="269">
    <xf numFmtId="0" fontId="0" fillId="0" borderId="0" xfId="0"/>
    <xf numFmtId="0" fontId="3" fillId="0" borderId="0" xfId="0" applyFont="1"/>
    <xf numFmtId="0" fontId="6" fillId="0" borderId="0" xfId="0" applyFont="1"/>
    <xf numFmtId="0" fontId="10" fillId="0" borderId="0" xfId="0" applyFont="1" applyFill="1" applyBorder="1" applyAlignment="1">
      <alignment horizontal="center" vertical="top" wrapText="1"/>
    </xf>
    <xf numFmtId="0" fontId="4" fillId="0" borderId="0" xfId="0" applyFont="1" applyBorder="1" applyAlignment="1">
      <alignment wrapText="1"/>
    </xf>
    <xf numFmtId="0" fontId="6" fillId="0" borderId="0" xfId="0" applyFont="1" applyBorder="1"/>
    <xf numFmtId="164" fontId="6" fillId="0" borderId="0" xfId="0" applyNumberFormat="1" applyFont="1" applyFill="1" applyBorder="1"/>
    <xf numFmtId="0" fontId="4" fillId="0" borderId="6" xfId="0" applyFont="1" applyBorder="1" applyAlignment="1">
      <alignment horizontal="center" vertical="center" wrapText="1"/>
    </xf>
    <xf numFmtId="0" fontId="3" fillId="0" borderId="0" xfId="0" applyFont="1" applyFill="1" applyBorder="1"/>
    <xf numFmtId="164" fontId="4" fillId="0" borderId="0" xfId="0" applyNumberFormat="1" applyFont="1" applyFill="1" applyBorder="1"/>
    <xf numFmtId="0" fontId="14" fillId="0" borderId="0" xfId="0" applyFont="1" applyAlignment="1">
      <alignment horizontal="center"/>
    </xf>
    <xf numFmtId="2" fontId="10" fillId="0" borderId="0" xfId="0" applyNumberFormat="1" applyFont="1" applyFill="1" applyBorder="1" applyAlignment="1">
      <alignment horizontal="center" vertical="top" wrapText="1"/>
    </xf>
    <xf numFmtId="2" fontId="8" fillId="0" borderId="1" xfId="0" applyNumberFormat="1" applyFont="1" applyFill="1" applyBorder="1" applyAlignment="1">
      <alignment horizontal="center" vertical="center" wrapText="1"/>
    </xf>
    <xf numFmtId="0" fontId="6" fillId="0" borderId="2" xfId="0" applyFont="1" applyBorder="1"/>
    <xf numFmtId="0" fontId="17" fillId="0" borderId="0" xfId="0" applyFont="1"/>
    <xf numFmtId="0" fontId="17" fillId="0" borderId="0" xfId="0" applyFont="1" applyAlignment="1">
      <alignment horizontal="center" vertical="center"/>
    </xf>
    <xf numFmtId="0" fontId="6" fillId="0" borderId="11" xfId="0" applyFont="1" applyBorder="1"/>
    <xf numFmtId="0" fontId="6" fillId="0" borderId="13" xfId="0" applyFont="1" applyBorder="1"/>
    <xf numFmtId="0" fontId="7" fillId="0" borderId="11" xfId="2" applyFont="1" applyFill="1" applyBorder="1" applyAlignment="1">
      <alignment horizontal="left"/>
    </xf>
    <xf numFmtId="4" fontId="18" fillId="0" borderId="0" xfId="4" applyFont="1" applyBorder="1" applyAlignment="1" applyProtection="1">
      <alignment horizontal="right" vertical="center"/>
    </xf>
    <xf numFmtId="0" fontId="6" fillId="0" borderId="14" xfId="0" applyFont="1" applyBorder="1"/>
    <xf numFmtId="0" fontId="23" fillId="0" borderId="0" xfId="0" applyFont="1"/>
    <xf numFmtId="2" fontId="6" fillId="0" borderId="0" xfId="0" applyNumberFormat="1" applyFont="1"/>
    <xf numFmtId="1" fontId="6" fillId="0" borderId="0" xfId="0" applyNumberFormat="1" applyFont="1"/>
    <xf numFmtId="0" fontId="4" fillId="0" borderId="2" xfId="0" applyFont="1" applyBorder="1" applyAlignment="1">
      <alignment horizontal="center"/>
    </xf>
    <xf numFmtId="0" fontId="6" fillId="0" borderId="15" xfId="0" applyFont="1" applyBorder="1"/>
    <xf numFmtId="2" fontId="24" fillId="0" borderId="5" xfId="0" applyNumberFormat="1" applyFont="1" applyBorder="1" applyAlignment="1">
      <alignment horizontal="center" vertical="center" wrapText="1"/>
    </xf>
    <xf numFmtId="4" fontId="25" fillId="0" borderId="24" xfId="0" applyNumberFormat="1" applyFont="1" applyBorder="1" applyAlignment="1">
      <alignment horizontal="center" vertical="center"/>
    </xf>
    <xf numFmtId="0" fontId="12" fillId="0" borderId="0" xfId="0" applyFont="1" applyFill="1" applyBorder="1" applyAlignment="1">
      <alignment horizontal="left" vertical="center" wrapText="1"/>
    </xf>
    <xf numFmtId="0" fontId="4" fillId="0" borderId="3" xfId="0" applyFont="1" applyBorder="1" applyAlignment="1">
      <alignment wrapText="1"/>
    </xf>
    <xf numFmtId="0" fontId="32" fillId="0" borderId="0" xfId="0" applyFont="1"/>
    <xf numFmtId="0" fontId="12" fillId="0" borderId="0" xfId="0" applyFont="1" applyFill="1" applyBorder="1" applyAlignment="1">
      <alignment vertical="center" wrapText="1"/>
    </xf>
    <xf numFmtId="0" fontId="27" fillId="0" borderId="0" xfId="0" applyFont="1" applyAlignment="1">
      <alignment vertical="top" wrapText="1"/>
    </xf>
    <xf numFmtId="0" fontId="17" fillId="0" borderId="0" xfId="0" applyFont="1" applyAlignment="1">
      <alignment vertical="top" wrapText="1"/>
    </xf>
    <xf numFmtId="0" fontId="4" fillId="0" borderId="15" xfId="0" applyFont="1" applyBorder="1" applyAlignment="1">
      <alignment horizontal="center" vertical="center" wrapText="1"/>
    </xf>
    <xf numFmtId="0" fontId="27" fillId="0" borderId="15" xfId="0" applyFont="1" applyBorder="1" applyAlignment="1">
      <alignment horizontal="center" vertical="center"/>
    </xf>
    <xf numFmtId="0" fontId="4" fillId="0" borderId="18" xfId="0" applyFont="1" applyBorder="1" applyAlignment="1">
      <alignment horizontal="center" vertical="center"/>
    </xf>
    <xf numFmtId="0" fontId="21" fillId="0" borderId="18" xfId="0" applyFont="1" applyBorder="1" applyAlignment="1">
      <alignment horizontal="center" vertical="center" wrapText="1"/>
    </xf>
    <xf numFmtId="0" fontId="4" fillId="0" borderId="18" xfId="0" applyFont="1" applyBorder="1" applyAlignment="1">
      <alignment horizontal="center" vertical="center" wrapText="1"/>
    </xf>
    <xf numFmtId="0" fontId="21" fillId="0" borderId="19"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30" xfId="0" applyFont="1" applyBorder="1" applyAlignment="1">
      <alignment horizontal="center" vertical="center" wrapText="1"/>
    </xf>
    <xf numFmtId="0" fontId="30" fillId="0" borderId="0" xfId="0" applyFont="1" applyAlignment="1">
      <alignment wrapText="1"/>
    </xf>
    <xf numFmtId="0" fontId="29" fillId="0" borderId="0" xfId="0" applyFont="1"/>
    <xf numFmtId="0" fontId="3" fillId="0" borderId="0" xfId="0" applyFont="1" applyAlignment="1">
      <alignment wrapText="1"/>
    </xf>
    <xf numFmtId="0" fontId="6" fillId="0" borderId="0" xfId="0" applyFont="1" applyAlignment="1">
      <alignment wrapText="1"/>
    </xf>
    <xf numFmtId="0" fontId="32" fillId="0" borderId="0" xfId="0" applyFont="1" applyAlignment="1">
      <alignment wrapText="1"/>
    </xf>
    <xf numFmtId="0" fontId="27" fillId="0" borderId="15" xfId="0" applyFont="1" applyBorder="1" applyAlignment="1">
      <alignment horizontal="center" vertical="center" wrapText="1"/>
    </xf>
    <xf numFmtId="0" fontId="6" fillId="0" borderId="0" xfId="0" applyFont="1" applyBorder="1" applyAlignment="1">
      <alignment wrapText="1"/>
    </xf>
    <xf numFmtId="2" fontId="6" fillId="0" borderId="0" xfId="0" applyNumberFormat="1" applyFont="1" applyFill="1" applyBorder="1" applyAlignment="1">
      <alignment wrapText="1"/>
    </xf>
    <xf numFmtId="164" fontId="6" fillId="0" borderId="0" xfId="0" applyNumberFormat="1" applyFont="1" applyFill="1" applyBorder="1" applyAlignment="1">
      <alignment wrapText="1"/>
    </xf>
    <xf numFmtId="0" fontId="3" fillId="0" borderId="0" xfId="0" applyFont="1" applyFill="1" applyBorder="1" applyAlignment="1">
      <alignment wrapText="1"/>
    </xf>
    <xf numFmtId="164" fontId="4" fillId="0" borderId="0" xfId="0" applyNumberFormat="1" applyFont="1" applyFill="1" applyBorder="1" applyAlignment="1">
      <alignment wrapText="1"/>
    </xf>
    <xf numFmtId="0" fontId="0" fillId="0" borderId="0" xfId="0" applyAlignment="1">
      <alignment wrapText="1"/>
    </xf>
    <xf numFmtId="0" fontId="26" fillId="0" borderId="1" xfId="0" applyFont="1" applyBorder="1" applyAlignment="1">
      <alignment vertical="top" wrapText="1"/>
    </xf>
    <xf numFmtId="0" fontId="26" fillId="0" borderId="1" xfId="0" applyFont="1" applyBorder="1" applyAlignment="1">
      <alignment horizontal="center" vertical="top" wrapText="1"/>
    </xf>
    <xf numFmtId="0" fontId="40" fillId="0" borderId="1" xfId="0" applyFont="1" applyBorder="1" applyAlignment="1">
      <alignment vertical="top" wrapText="1"/>
    </xf>
    <xf numFmtId="0" fontId="40" fillId="0" borderId="1" xfId="0" applyFont="1" applyBorder="1" applyAlignment="1">
      <alignment horizontal="center" vertical="top" wrapText="1"/>
    </xf>
    <xf numFmtId="3" fontId="12" fillId="2" borderId="1" xfId="2" applyNumberFormat="1" applyFont="1" applyFill="1" applyBorder="1" applyAlignment="1">
      <alignment horizontal="right" wrapText="1"/>
    </xf>
    <xf numFmtId="0" fontId="21" fillId="0" borderId="17" xfId="0" applyFont="1" applyBorder="1" applyAlignment="1">
      <alignment horizontal="center" vertical="center" wrapText="1"/>
    </xf>
    <xf numFmtId="9" fontId="4" fillId="2" borderId="1" xfId="0" applyNumberFormat="1" applyFont="1" applyFill="1" applyBorder="1" applyAlignment="1">
      <alignment horizontal="center" vertical="center" wrapText="1"/>
    </xf>
    <xf numFmtId="9" fontId="4" fillId="2" borderId="17" xfId="0" applyNumberFormat="1" applyFont="1" applyFill="1" applyBorder="1" applyAlignment="1">
      <alignment horizontal="center" vertical="center" wrapText="1"/>
    </xf>
    <xf numFmtId="167" fontId="12" fillId="2" borderId="1" xfId="2" applyNumberFormat="1" applyFont="1" applyFill="1" applyBorder="1" applyAlignment="1">
      <alignment horizontal="right" wrapText="1"/>
    </xf>
    <xf numFmtId="167" fontId="12" fillId="2" borderId="17" xfId="2" applyNumberFormat="1" applyFont="1" applyFill="1" applyBorder="1" applyAlignment="1">
      <alignment horizontal="right" wrapText="1"/>
    </xf>
    <xf numFmtId="2" fontId="4" fillId="3" borderId="1" xfId="0" applyNumberFormat="1" applyFont="1" applyFill="1" applyBorder="1" applyAlignment="1">
      <alignment horizontal="center" vertical="center" wrapText="1"/>
    </xf>
    <xf numFmtId="2" fontId="4" fillId="3" borderId="17" xfId="0" applyNumberFormat="1" applyFont="1" applyFill="1" applyBorder="1" applyAlignment="1">
      <alignment horizontal="center" vertical="center" wrapText="1"/>
    </xf>
    <xf numFmtId="0" fontId="4" fillId="0" borderId="31" xfId="0" applyFont="1" applyBorder="1" applyAlignment="1">
      <alignment horizontal="center"/>
    </xf>
    <xf numFmtId="0" fontId="4" fillId="0" borderId="26" xfId="0" applyFont="1" applyBorder="1" applyAlignment="1">
      <alignment horizontal="center" vertical="center" wrapText="1"/>
    </xf>
    <xf numFmtId="1" fontId="6" fillId="0" borderId="13" xfId="0" applyNumberFormat="1" applyFont="1" applyBorder="1"/>
    <xf numFmtId="0" fontId="4" fillId="0" borderId="3" xfId="0" applyFont="1" applyBorder="1" applyAlignment="1">
      <alignment horizontal="center" vertical="center" wrapText="1"/>
    </xf>
    <xf numFmtId="0" fontId="4" fillId="0" borderId="19" xfId="0" applyFont="1" applyBorder="1" applyAlignment="1">
      <alignment horizontal="center" vertical="center" wrapText="1"/>
    </xf>
    <xf numFmtId="3" fontId="3" fillId="0" borderId="0" xfId="0" applyNumberFormat="1" applyFont="1" applyFill="1" applyBorder="1"/>
    <xf numFmtId="3" fontId="6" fillId="0" borderId="0" xfId="0" applyNumberFormat="1" applyFont="1" applyBorder="1"/>
    <xf numFmtId="3" fontId="12" fillId="4" borderId="3" xfId="1" applyNumberFormat="1" applyFont="1" applyFill="1" applyBorder="1" applyAlignment="1">
      <alignment horizontal="right"/>
    </xf>
    <xf numFmtId="1" fontId="10" fillId="5" borderId="3" xfId="2" applyNumberFormat="1" applyFont="1" applyFill="1" applyBorder="1" applyAlignment="1">
      <alignment horizontal="right"/>
    </xf>
    <xf numFmtId="3" fontId="12" fillId="5" borderId="7" xfId="2" applyNumberFormat="1" applyFont="1" applyFill="1" applyBorder="1" applyAlignment="1">
      <alignment horizontal="right" wrapText="1"/>
    </xf>
    <xf numFmtId="167" fontId="12" fillId="5" borderId="7" xfId="2" applyNumberFormat="1" applyFont="1" applyFill="1" applyBorder="1" applyAlignment="1">
      <alignment horizontal="right" wrapText="1"/>
    </xf>
    <xf numFmtId="167" fontId="4" fillId="5" borderId="7" xfId="0" applyNumberFormat="1" applyFont="1" applyFill="1" applyBorder="1" applyAlignment="1">
      <alignment horizontal="center" vertical="center" wrapText="1"/>
    </xf>
    <xf numFmtId="2" fontId="4" fillId="5" borderId="7" xfId="0" applyNumberFormat="1" applyFont="1" applyFill="1" applyBorder="1" applyAlignment="1">
      <alignment horizontal="center" vertical="center" wrapText="1"/>
    </xf>
    <xf numFmtId="3" fontId="12" fillId="5" borderId="1" xfId="2" applyNumberFormat="1" applyFont="1" applyFill="1" applyBorder="1" applyAlignment="1">
      <alignment horizontal="right" wrapText="1"/>
    </xf>
    <xf numFmtId="167" fontId="12" fillId="5" borderId="1" xfId="2" applyNumberFormat="1" applyFont="1" applyFill="1" applyBorder="1" applyAlignment="1">
      <alignment horizontal="right" wrapText="1"/>
    </xf>
    <xf numFmtId="2" fontId="4" fillId="5" borderId="1" xfId="0" applyNumberFormat="1" applyFont="1" applyFill="1" applyBorder="1" applyAlignment="1">
      <alignment horizontal="center" vertical="center" wrapText="1"/>
    </xf>
    <xf numFmtId="167" fontId="4" fillId="5" borderId="1" xfId="0" applyNumberFormat="1" applyFont="1" applyFill="1" applyBorder="1" applyAlignment="1">
      <alignment wrapText="1"/>
    </xf>
    <xf numFmtId="168" fontId="4" fillId="4" borderId="1" xfId="0" applyNumberFormat="1" applyFont="1" applyFill="1" applyBorder="1" applyAlignment="1">
      <alignment horizontal="center" vertical="center" wrapText="1"/>
    </xf>
    <xf numFmtId="168" fontId="4" fillId="4" borderId="17" xfId="0" applyNumberFormat="1" applyFont="1" applyFill="1" applyBorder="1" applyAlignment="1">
      <alignment horizontal="center" vertical="center" wrapText="1"/>
    </xf>
    <xf numFmtId="167" fontId="4" fillId="4" borderId="6" xfId="0" applyNumberFormat="1" applyFont="1" applyFill="1" applyBorder="1" applyAlignment="1">
      <alignment wrapText="1"/>
    </xf>
    <xf numFmtId="1" fontId="6" fillId="4" borderId="13" xfId="0" applyNumberFormat="1" applyFont="1" applyFill="1" applyBorder="1"/>
    <xf numFmtId="3" fontId="6" fillId="4" borderId="13" xfId="0" applyNumberFormat="1" applyFont="1" applyFill="1" applyBorder="1" applyAlignment="1">
      <alignment horizontal="center" vertical="center" wrapText="1"/>
    </xf>
    <xf numFmtId="3" fontId="6" fillId="4" borderId="24" xfId="0" applyNumberFormat="1" applyFont="1" applyFill="1" applyBorder="1"/>
    <xf numFmtId="3" fontId="6" fillId="4" borderId="32" xfId="0" applyNumberFormat="1" applyFont="1" applyFill="1" applyBorder="1" applyAlignment="1">
      <alignment horizontal="center" vertical="center" wrapText="1"/>
    </xf>
    <xf numFmtId="3" fontId="6" fillId="4" borderId="35" xfId="0" applyNumberFormat="1" applyFont="1" applyFill="1" applyBorder="1"/>
    <xf numFmtId="3" fontId="20" fillId="4" borderId="24" xfId="0" applyNumberFormat="1" applyFont="1" applyFill="1" applyBorder="1"/>
    <xf numFmtId="3" fontId="20" fillId="4" borderId="26" xfId="0" applyNumberFormat="1" applyFont="1" applyFill="1" applyBorder="1"/>
    <xf numFmtId="3" fontId="5" fillId="4" borderId="3" xfId="0" applyNumberFormat="1" applyFont="1" applyFill="1" applyBorder="1"/>
    <xf numFmtId="4" fontId="4" fillId="4" borderId="6" xfId="0" applyNumberFormat="1" applyFont="1" applyFill="1" applyBorder="1" applyAlignment="1"/>
    <xf numFmtId="3" fontId="4" fillId="4" borderId="6" xfId="0" applyNumberFormat="1" applyFont="1" applyFill="1" applyBorder="1" applyAlignment="1">
      <alignment horizontal="right" wrapText="1"/>
    </xf>
    <xf numFmtId="4" fontId="4" fillId="4" borderId="6" xfId="0" applyNumberFormat="1" applyFont="1" applyFill="1" applyBorder="1" applyAlignment="1">
      <alignment horizontal="right" wrapText="1"/>
    </xf>
    <xf numFmtId="4" fontId="4" fillId="4" borderId="6" xfId="0" applyNumberFormat="1" applyFont="1" applyFill="1" applyBorder="1" applyAlignment="1">
      <alignment horizontal="right"/>
    </xf>
    <xf numFmtId="164" fontId="4" fillId="4" borderId="6" xfId="0" applyNumberFormat="1" applyFont="1" applyFill="1" applyBorder="1" applyAlignment="1">
      <alignment horizontal="right"/>
    </xf>
    <xf numFmtId="2" fontId="4" fillId="5" borderId="7" xfId="0" applyNumberFormat="1" applyFont="1" applyFill="1" applyBorder="1" applyAlignment="1">
      <alignment horizontal="right" vertical="center" wrapText="1"/>
    </xf>
    <xf numFmtId="165" fontId="4" fillId="5" borderId="10" xfId="0" applyNumberFormat="1" applyFont="1" applyFill="1" applyBorder="1" applyAlignment="1">
      <alignment horizontal="right" vertical="center" wrapText="1"/>
    </xf>
    <xf numFmtId="2" fontId="4" fillId="5" borderId="22" xfId="0" applyNumberFormat="1" applyFont="1" applyFill="1" applyBorder="1" applyAlignment="1">
      <alignment horizontal="right" vertical="center" wrapText="1"/>
    </xf>
    <xf numFmtId="165" fontId="4" fillId="5" borderId="23" xfId="0" applyNumberFormat="1" applyFont="1" applyFill="1" applyBorder="1" applyAlignment="1">
      <alignment horizontal="right" vertical="center" wrapText="1"/>
    </xf>
    <xf numFmtId="4" fontId="12" fillId="5" borderId="28" xfId="2" applyNumberFormat="1" applyFont="1" applyFill="1" applyBorder="1" applyAlignment="1">
      <alignment horizontal="right" wrapText="1"/>
    </xf>
    <xf numFmtId="164" fontId="12" fillId="5" borderId="7" xfId="1" applyNumberFormat="1" applyFont="1" applyFill="1" applyBorder="1" applyAlignment="1">
      <alignment horizontal="right" wrapText="1"/>
    </xf>
    <xf numFmtId="4" fontId="12" fillId="5" borderId="12" xfId="2" applyNumberFormat="1" applyFont="1" applyFill="1" applyBorder="1" applyAlignment="1">
      <alignment horizontal="right" wrapText="1"/>
    </xf>
    <xf numFmtId="164" fontId="12" fillId="5" borderId="1" xfId="1" applyNumberFormat="1" applyFont="1" applyFill="1" applyBorder="1" applyAlignment="1">
      <alignment horizontal="right" wrapText="1"/>
    </xf>
    <xf numFmtId="4" fontId="12" fillId="5" borderId="20" xfId="2" applyNumberFormat="1" applyFont="1" applyFill="1" applyBorder="1" applyAlignment="1">
      <alignment horizontal="right" wrapText="1"/>
    </xf>
    <xf numFmtId="164" fontId="12" fillId="5" borderId="17" xfId="1" applyNumberFormat="1" applyFont="1" applyFill="1" applyBorder="1" applyAlignment="1">
      <alignment horizontal="right" wrapText="1"/>
    </xf>
    <xf numFmtId="3" fontId="4" fillId="4" borderId="25" xfId="0" applyNumberFormat="1" applyFont="1" applyFill="1" applyBorder="1" applyAlignment="1">
      <alignment horizontal="right" wrapText="1"/>
    </xf>
    <xf numFmtId="3" fontId="4" fillId="4" borderId="3" xfId="0" applyNumberFormat="1" applyFont="1" applyFill="1" applyBorder="1" applyAlignment="1">
      <alignment horizontal="right"/>
    </xf>
    <xf numFmtId="168" fontId="4" fillId="4" borderId="6" xfId="0" applyNumberFormat="1" applyFont="1" applyFill="1" applyBorder="1" applyAlignment="1"/>
    <xf numFmtId="0" fontId="5" fillId="0" borderId="0" xfId="0" applyFont="1" applyFill="1" applyAlignment="1"/>
    <xf numFmtId="0" fontId="4" fillId="0" borderId="40" xfId="0" applyFont="1" applyBorder="1" applyAlignment="1">
      <alignment horizontal="center" vertical="center" wrapText="1"/>
    </xf>
    <xf numFmtId="0" fontId="4" fillId="0" borderId="41" xfId="0" applyFont="1" applyBorder="1" applyAlignment="1">
      <alignment horizontal="center" vertical="center" wrapText="1"/>
    </xf>
    <xf numFmtId="0" fontId="4" fillId="0" borderId="9" xfId="0" applyFont="1" applyBorder="1" applyAlignment="1">
      <alignment horizontal="center" vertical="center" wrapText="1"/>
    </xf>
    <xf numFmtId="0" fontId="8" fillId="5" borderId="44" xfId="0" applyFont="1" applyFill="1" applyBorder="1" applyAlignment="1">
      <alignment vertical="center" wrapText="1"/>
    </xf>
    <xf numFmtId="3" fontId="20" fillId="4" borderId="18" xfId="0" applyNumberFormat="1" applyFont="1" applyFill="1" applyBorder="1" applyAlignment="1">
      <alignment horizontal="right" vertical="center"/>
    </xf>
    <xf numFmtId="167" fontId="20" fillId="4" borderId="12" xfId="0" applyNumberFormat="1" applyFont="1" applyFill="1" applyBorder="1" applyAlignment="1">
      <alignment horizontal="right" vertical="center"/>
    </xf>
    <xf numFmtId="0" fontId="8" fillId="5" borderId="45" xfId="0" applyFont="1" applyFill="1" applyBorder="1" applyAlignment="1">
      <alignment vertical="center" wrapText="1"/>
    </xf>
    <xf numFmtId="3" fontId="20" fillId="4" borderId="33" xfId="0" applyNumberFormat="1" applyFont="1" applyFill="1" applyBorder="1" applyAlignment="1">
      <alignment vertical="center"/>
    </xf>
    <xf numFmtId="9" fontId="0" fillId="0" borderId="0" xfId="0" applyNumberFormat="1"/>
    <xf numFmtId="0" fontId="8" fillId="5" borderId="46" xfId="0" applyFont="1" applyFill="1" applyBorder="1" applyAlignment="1">
      <alignment horizontal="left" vertical="center" wrapText="1"/>
    </xf>
    <xf numFmtId="0" fontId="8" fillId="5" borderId="47" xfId="0" applyFont="1" applyFill="1" applyBorder="1" applyAlignment="1">
      <alignment horizontal="left" vertical="center" wrapText="1"/>
    </xf>
    <xf numFmtId="0" fontId="8" fillId="5" borderId="48" xfId="0" applyFont="1" applyFill="1" applyBorder="1" applyAlignment="1">
      <alignment horizontal="left" vertical="center" wrapText="1"/>
    </xf>
    <xf numFmtId="3" fontId="20" fillId="4" borderId="32" xfId="0" applyNumberFormat="1" applyFont="1" applyFill="1" applyBorder="1" applyAlignment="1">
      <alignment vertical="center"/>
    </xf>
    <xf numFmtId="3" fontId="20" fillId="4" borderId="12" xfId="0" applyNumberFormat="1" applyFont="1" applyFill="1" applyBorder="1" applyAlignment="1">
      <alignment vertical="center"/>
    </xf>
    <xf numFmtId="0" fontId="3" fillId="5" borderId="45" xfId="0" applyFont="1" applyFill="1" applyBorder="1"/>
    <xf numFmtId="0" fontId="10" fillId="0" borderId="41" xfId="0" applyFont="1" applyFill="1" applyBorder="1" applyAlignment="1">
      <alignment horizontal="left" vertical="center" wrapText="1"/>
    </xf>
    <xf numFmtId="9" fontId="20" fillId="4" borderId="20" xfId="0" applyNumberFormat="1" applyFont="1" applyFill="1" applyBorder="1" applyAlignment="1">
      <alignment horizontal="right" vertical="center"/>
    </xf>
    <xf numFmtId="0" fontId="4" fillId="0" borderId="0" xfId="0" applyFont="1" applyBorder="1" applyAlignment="1">
      <alignment horizontal="center" vertical="center" wrapText="1"/>
    </xf>
    <xf numFmtId="0" fontId="6" fillId="0" borderId="49" xfId="0" applyFont="1" applyBorder="1"/>
    <xf numFmtId="4" fontId="6" fillId="0" borderId="0" xfId="0" applyNumberFormat="1" applyFont="1" applyBorder="1"/>
    <xf numFmtId="168" fontId="6" fillId="0" borderId="0" xfId="0" applyNumberFormat="1" applyFont="1" applyBorder="1"/>
    <xf numFmtId="1" fontId="12" fillId="0" borderId="0" xfId="0" applyNumberFormat="1" applyFont="1" applyFill="1" applyBorder="1" applyAlignment="1">
      <alignment horizontal="left" vertical="center" wrapText="1"/>
    </xf>
    <xf numFmtId="2" fontId="4" fillId="5" borderId="1" xfId="0" applyNumberFormat="1" applyFont="1" applyFill="1" applyBorder="1" applyAlignment="1">
      <alignment horizontal="right" vertical="center" wrapText="1"/>
    </xf>
    <xf numFmtId="168" fontId="12" fillId="4" borderId="13" xfId="1" applyNumberFormat="1" applyFont="1" applyFill="1" applyBorder="1" applyAlignment="1">
      <alignment horizontal="right"/>
    </xf>
    <xf numFmtId="0" fontId="8" fillId="5" borderId="18" xfId="0" applyFont="1" applyFill="1" applyBorder="1" applyAlignment="1">
      <alignment vertical="center" wrapText="1"/>
    </xf>
    <xf numFmtId="0" fontId="8" fillId="5" borderId="13" xfId="0" applyFont="1" applyFill="1" applyBorder="1" applyAlignment="1">
      <alignment vertical="center" wrapText="1"/>
    </xf>
    <xf numFmtId="0" fontId="8" fillId="0" borderId="46" xfId="0" applyFont="1" applyFill="1" applyBorder="1" applyAlignment="1">
      <alignment horizontal="left" vertical="center" wrapText="1"/>
    </xf>
    <xf numFmtId="0" fontId="8" fillId="0" borderId="47" xfId="0" applyFont="1" applyFill="1" applyBorder="1" applyAlignment="1">
      <alignment horizontal="left" vertical="center" wrapText="1"/>
    </xf>
    <xf numFmtId="0" fontId="5" fillId="0" borderId="4" xfId="0" applyFont="1" applyFill="1" applyBorder="1" applyAlignment="1">
      <alignment horizontal="left"/>
    </xf>
    <xf numFmtId="0" fontId="5" fillId="0" borderId="9" xfId="0" applyFont="1" applyFill="1" applyBorder="1" applyAlignment="1">
      <alignment horizontal="left" wrapText="1"/>
    </xf>
    <xf numFmtId="9" fontId="20" fillId="4" borderId="50" xfId="0" applyNumberFormat="1" applyFont="1" applyFill="1" applyBorder="1" applyAlignment="1">
      <alignment horizontal="right" vertical="center"/>
    </xf>
    <xf numFmtId="168" fontId="10" fillId="4" borderId="15" xfId="1" applyNumberFormat="1" applyFont="1" applyFill="1" applyBorder="1" applyAlignment="1">
      <alignment horizontal="right"/>
    </xf>
    <xf numFmtId="167" fontId="20" fillId="4" borderId="42" xfId="0" applyNumberFormat="1" applyFont="1" applyFill="1" applyBorder="1" applyAlignment="1">
      <alignment horizontal="right" vertical="center"/>
    </xf>
    <xf numFmtId="168" fontId="12" fillId="4" borderId="18" xfId="1" applyNumberFormat="1" applyFont="1" applyFill="1" applyBorder="1" applyAlignment="1">
      <alignment horizontal="right"/>
    </xf>
    <xf numFmtId="167" fontId="20" fillId="4" borderId="36" xfId="0" applyNumberFormat="1" applyFont="1" applyFill="1" applyBorder="1" applyAlignment="1">
      <alignment horizontal="right" vertical="center"/>
    </xf>
    <xf numFmtId="3" fontId="20" fillId="4" borderId="46" xfId="0" applyNumberFormat="1" applyFont="1" applyFill="1" applyBorder="1" applyAlignment="1">
      <alignment vertical="center"/>
    </xf>
    <xf numFmtId="0" fontId="3" fillId="5" borderId="32" xfId="0" applyFont="1" applyFill="1" applyBorder="1"/>
    <xf numFmtId="168" fontId="12" fillId="4" borderId="32" xfId="1" applyNumberFormat="1" applyFont="1" applyFill="1" applyBorder="1" applyAlignment="1">
      <alignment horizontal="right"/>
    </xf>
    <xf numFmtId="0" fontId="10" fillId="0" borderId="4" xfId="0" applyFont="1" applyFill="1" applyBorder="1" applyAlignment="1">
      <alignment horizontal="left" vertical="center"/>
    </xf>
    <xf numFmtId="0" fontId="10" fillId="0" borderId="9" xfId="0" applyFont="1" applyFill="1" applyBorder="1" applyAlignment="1">
      <alignment horizontal="left" vertical="center"/>
    </xf>
    <xf numFmtId="0" fontId="20" fillId="5" borderId="26" xfId="0" applyFont="1" applyFill="1" applyBorder="1" applyAlignment="1">
      <alignment horizontal="center"/>
    </xf>
    <xf numFmtId="0" fontId="20" fillId="5" borderId="3" xfId="0" applyFont="1" applyFill="1" applyBorder="1" applyAlignment="1">
      <alignment horizontal="center"/>
    </xf>
    <xf numFmtId="0" fontId="12" fillId="6" borderId="27" xfId="0" applyFont="1" applyFill="1" applyBorder="1" applyAlignment="1">
      <alignment horizontal="left" vertical="center" wrapText="1"/>
    </xf>
    <xf numFmtId="0" fontId="12" fillId="6" borderId="27" xfId="0" applyFont="1" applyFill="1" applyBorder="1" applyAlignment="1">
      <alignment vertical="center" wrapText="1"/>
    </xf>
    <xf numFmtId="0" fontId="12" fillId="6" borderId="27" xfId="0" applyFont="1" applyFill="1" applyBorder="1" applyAlignment="1">
      <alignment horizontal="left" vertical="center" wrapText="1"/>
    </xf>
    <xf numFmtId="0" fontId="12" fillId="6" borderId="27" xfId="0" applyFont="1" applyFill="1" applyBorder="1" applyAlignment="1">
      <alignment horizontal="left" vertical="center" wrapText="1"/>
    </xf>
    <xf numFmtId="0" fontId="9" fillId="0" borderId="0" xfId="0" applyFont="1" applyFill="1" applyBorder="1" applyAlignment="1">
      <alignment horizontal="left"/>
    </xf>
    <xf numFmtId="0" fontId="47" fillId="7" borderId="0" xfId="0" applyFont="1" applyFill="1" applyProtection="1"/>
    <xf numFmtId="0" fontId="49" fillId="7" borderId="0" xfId="0" applyFont="1" applyFill="1" applyAlignment="1" applyProtection="1">
      <alignment horizontal="center" vertical="top"/>
    </xf>
    <xf numFmtId="0" fontId="47" fillId="7" borderId="0" xfId="0" applyFont="1" applyFill="1" applyAlignment="1" applyProtection="1">
      <alignment vertical="top" wrapText="1"/>
    </xf>
    <xf numFmtId="0" fontId="52" fillId="7" borderId="0" xfId="0" applyNumberFormat="1" applyFont="1" applyFill="1" applyBorder="1" applyAlignment="1" applyProtection="1">
      <alignment vertical="top"/>
    </xf>
    <xf numFmtId="0" fontId="51" fillId="7" borderId="0" xfId="0" applyFont="1" applyFill="1" applyAlignment="1" applyProtection="1">
      <alignment horizontal="left" vertical="top" wrapText="1"/>
    </xf>
    <xf numFmtId="0" fontId="49" fillId="7" borderId="0" xfId="0" applyFont="1" applyFill="1" applyAlignment="1" applyProtection="1">
      <alignment horizontal="center" vertical="center"/>
    </xf>
    <xf numFmtId="3" fontId="12" fillId="8" borderId="1" xfId="2" applyNumberFormat="1" applyFont="1" applyFill="1" applyBorder="1" applyAlignment="1">
      <alignment horizontal="right"/>
    </xf>
    <xf numFmtId="3" fontId="12" fillId="9" borderId="1" xfId="1" applyNumberFormat="1" applyFont="1" applyFill="1" applyBorder="1" applyAlignment="1">
      <alignment horizontal="right"/>
    </xf>
    <xf numFmtId="3" fontId="12" fillId="10" borderId="51" xfId="1" applyNumberFormat="1" applyFont="1" applyFill="1" applyBorder="1" applyAlignment="1">
      <alignment horizontal="right"/>
    </xf>
    <xf numFmtId="168" fontId="55" fillId="11" borderId="1" xfId="0" applyNumberFormat="1" applyFont="1" applyFill="1" applyBorder="1" applyAlignment="1">
      <alignment vertical="center" wrapText="1"/>
    </xf>
    <xf numFmtId="168" fontId="4" fillId="12" borderId="1" xfId="0" applyNumberFormat="1" applyFont="1" applyFill="1" applyBorder="1" applyAlignment="1">
      <alignment horizontal="right" vertical="center" wrapText="1"/>
    </xf>
    <xf numFmtId="3" fontId="20" fillId="12" borderId="11" xfId="0" applyNumberFormat="1" applyFont="1" applyFill="1" applyBorder="1" applyAlignment="1">
      <alignment horizontal="right"/>
    </xf>
    <xf numFmtId="4" fontId="12" fillId="12" borderId="10" xfId="2" applyNumberFormat="1" applyFont="1" applyFill="1" applyBorder="1" applyAlignment="1">
      <alignment horizontal="right" wrapText="1"/>
    </xf>
    <xf numFmtId="0" fontId="4" fillId="0" borderId="15" xfId="0" applyFont="1" applyBorder="1" applyAlignment="1">
      <alignment wrapText="1"/>
    </xf>
    <xf numFmtId="3" fontId="12" fillId="4" borderId="22" xfId="1" applyNumberFormat="1" applyFont="1" applyFill="1" applyBorder="1" applyAlignment="1">
      <alignment horizontal="right"/>
    </xf>
    <xf numFmtId="170" fontId="12" fillId="4" borderId="22" xfId="6" applyFont="1" applyFill="1" applyBorder="1" applyAlignment="1">
      <alignment horizontal="right"/>
    </xf>
    <xf numFmtId="171" fontId="12" fillId="4" borderId="22" xfId="6" applyNumberFormat="1" applyFont="1" applyFill="1" applyBorder="1" applyAlignment="1">
      <alignment horizontal="right"/>
    </xf>
    <xf numFmtId="3" fontId="4" fillId="4" borderId="27" xfId="0" applyNumberFormat="1" applyFont="1" applyFill="1" applyBorder="1" applyAlignment="1"/>
    <xf numFmtId="4" fontId="4" fillId="4" borderId="22" xfId="0" applyNumberFormat="1" applyFont="1" applyFill="1" applyBorder="1" applyAlignment="1">
      <alignment horizontal="right"/>
    </xf>
    <xf numFmtId="3" fontId="12" fillId="4" borderId="15" xfId="1" applyNumberFormat="1" applyFont="1" applyFill="1" applyBorder="1" applyAlignment="1">
      <alignment horizontal="right"/>
    </xf>
    <xf numFmtId="4" fontId="12" fillId="5" borderId="1" xfId="2" applyNumberFormat="1" applyFont="1" applyFill="1" applyBorder="1" applyAlignment="1">
      <alignment horizontal="right" wrapText="1"/>
    </xf>
    <xf numFmtId="4" fontId="12" fillId="12" borderId="1" xfId="2" applyNumberFormat="1" applyFont="1" applyFill="1" applyBorder="1" applyAlignment="1">
      <alignment horizontal="right" wrapText="1"/>
    </xf>
    <xf numFmtId="0" fontId="4" fillId="0" borderId="55" xfId="0" applyFont="1" applyBorder="1" applyAlignment="1">
      <alignment horizontal="center" vertical="center"/>
    </xf>
    <xf numFmtId="0" fontId="21" fillId="0" borderId="16" xfId="0" applyFont="1" applyBorder="1" applyAlignment="1">
      <alignment horizontal="center" vertical="center" wrapText="1"/>
    </xf>
    <xf numFmtId="0" fontId="4" fillId="0" borderId="44" xfId="0" applyFont="1" applyBorder="1" applyAlignment="1">
      <alignment horizontal="center" vertical="center" wrapText="1"/>
    </xf>
    <xf numFmtId="3" fontId="20" fillId="12" borderId="45" xfId="0" applyNumberFormat="1" applyFont="1" applyFill="1" applyBorder="1" applyAlignment="1">
      <alignment horizontal="right"/>
    </xf>
    <xf numFmtId="0" fontId="6" fillId="0" borderId="56" xfId="0" applyFont="1" applyBorder="1"/>
    <xf numFmtId="4" fontId="12" fillId="5" borderId="17" xfId="2" applyNumberFormat="1" applyFont="1" applyFill="1" applyBorder="1" applyAlignment="1">
      <alignment horizontal="right" wrapText="1"/>
    </xf>
    <xf numFmtId="4" fontId="12" fillId="12" borderId="17" xfId="2" applyNumberFormat="1" applyFont="1" applyFill="1" applyBorder="1" applyAlignment="1">
      <alignment horizontal="right" wrapText="1"/>
    </xf>
    <xf numFmtId="2" fontId="4" fillId="5" borderId="17" xfId="0" applyNumberFormat="1" applyFont="1" applyFill="1" applyBorder="1" applyAlignment="1">
      <alignment horizontal="right" vertical="center" wrapText="1"/>
    </xf>
    <xf numFmtId="3" fontId="20" fillId="12" borderId="48" xfId="0" applyNumberFormat="1" applyFont="1" applyFill="1" applyBorder="1" applyAlignment="1">
      <alignment horizontal="right"/>
    </xf>
    <xf numFmtId="167" fontId="4" fillId="4" borderId="22" xfId="0" applyNumberFormat="1" applyFont="1" applyFill="1" applyBorder="1" applyAlignment="1">
      <alignment wrapText="1"/>
    </xf>
    <xf numFmtId="167" fontId="4" fillId="4" borderId="22" xfId="0" applyNumberFormat="1" applyFont="1" applyFill="1" applyBorder="1" applyAlignment="1">
      <alignment horizontal="right" wrapText="1"/>
    </xf>
    <xf numFmtId="168" fontId="4" fillId="4" borderId="22" xfId="0" applyNumberFormat="1" applyFont="1" applyFill="1" applyBorder="1" applyAlignment="1">
      <alignment horizontal="right"/>
    </xf>
    <xf numFmtId="3" fontId="5" fillId="4" borderId="15" xfId="0" applyNumberFormat="1" applyFont="1" applyFill="1" applyBorder="1"/>
    <xf numFmtId="167" fontId="4" fillId="5" borderId="1" xfId="0" applyNumberFormat="1" applyFont="1" applyFill="1" applyBorder="1" applyAlignment="1">
      <alignment horizontal="right" vertical="center" wrapText="1"/>
    </xf>
    <xf numFmtId="3" fontId="20" fillId="12" borderId="45" xfId="0" applyNumberFormat="1" applyFont="1" applyFill="1" applyBorder="1"/>
    <xf numFmtId="3" fontId="12" fillId="5" borderId="17" xfId="2" applyNumberFormat="1" applyFont="1" applyFill="1" applyBorder="1" applyAlignment="1">
      <alignment horizontal="right"/>
    </xf>
    <xf numFmtId="167" fontId="12" fillId="5" borderId="17" xfId="2" applyNumberFormat="1" applyFont="1" applyFill="1" applyBorder="1" applyAlignment="1">
      <alignment horizontal="right" wrapText="1"/>
    </xf>
    <xf numFmtId="167" fontId="4" fillId="5" borderId="17" xfId="0" applyNumberFormat="1" applyFont="1" applyFill="1" applyBorder="1" applyAlignment="1">
      <alignment horizontal="right" vertical="center" wrapText="1"/>
    </xf>
    <xf numFmtId="168" fontId="4" fillId="12" borderId="17" xfId="0" applyNumberFormat="1" applyFont="1" applyFill="1" applyBorder="1" applyAlignment="1">
      <alignment horizontal="right" vertical="center" wrapText="1"/>
    </xf>
    <xf numFmtId="3" fontId="20" fillId="12" borderId="48" xfId="0" applyNumberFormat="1" applyFont="1" applyFill="1" applyBorder="1"/>
    <xf numFmtId="168" fontId="14" fillId="12" borderId="7" xfId="0" applyNumberFormat="1" applyFont="1" applyFill="1" applyBorder="1" applyAlignment="1">
      <alignment horizontal="center" vertical="center" wrapText="1"/>
    </xf>
    <xf numFmtId="3" fontId="6" fillId="12" borderId="24" xfId="0" applyNumberFormat="1" applyFont="1" applyFill="1" applyBorder="1"/>
    <xf numFmtId="168" fontId="14" fillId="12" borderId="1" xfId="0" applyNumberFormat="1" applyFont="1" applyFill="1" applyBorder="1" applyAlignment="1">
      <alignment horizontal="center" vertical="center" wrapText="1"/>
    </xf>
    <xf numFmtId="168" fontId="14" fillId="12" borderId="1" xfId="0" applyNumberFormat="1" applyFont="1" applyFill="1" applyBorder="1" applyAlignment="1">
      <alignment horizontal="center"/>
    </xf>
    <xf numFmtId="1" fontId="6" fillId="12" borderId="11" xfId="0" applyNumberFormat="1" applyFont="1" applyFill="1" applyBorder="1" applyAlignment="1">
      <alignment horizontal="right"/>
    </xf>
    <xf numFmtId="3" fontId="6" fillId="12" borderId="11" xfId="0" applyNumberFormat="1" applyFont="1" applyFill="1" applyBorder="1" applyAlignment="1">
      <alignment horizontal="right" vertical="center" wrapText="1"/>
    </xf>
    <xf numFmtId="3" fontId="6" fillId="12" borderId="24" xfId="0" applyNumberFormat="1" applyFont="1" applyFill="1" applyBorder="1" applyAlignment="1">
      <alignment horizontal="right"/>
    </xf>
    <xf numFmtId="1" fontId="6" fillId="12" borderId="13" xfId="0" applyNumberFormat="1" applyFont="1" applyFill="1" applyBorder="1" applyAlignment="1">
      <alignment horizontal="right"/>
    </xf>
    <xf numFmtId="3" fontId="6" fillId="12" borderId="13" xfId="0" applyNumberFormat="1" applyFont="1" applyFill="1" applyBorder="1" applyAlignment="1">
      <alignment horizontal="right" vertical="center" wrapText="1"/>
    </xf>
    <xf numFmtId="3" fontId="6" fillId="12" borderId="13" xfId="0" applyNumberFormat="1" applyFont="1" applyFill="1" applyBorder="1" applyAlignment="1">
      <alignment horizontal="right"/>
    </xf>
    <xf numFmtId="169" fontId="6" fillId="12" borderId="32" xfId="0" applyNumberFormat="1" applyFont="1" applyFill="1" applyBorder="1" applyAlignment="1">
      <alignment horizontal="right"/>
    </xf>
    <xf numFmtId="3" fontId="6" fillId="12" borderId="32" xfId="0" applyNumberFormat="1" applyFont="1" applyFill="1" applyBorder="1" applyAlignment="1">
      <alignment horizontal="right"/>
    </xf>
    <xf numFmtId="4" fontId="6" fillId="12" borderId="13" xfId="0" applyNumberFormat="1" applyFont="1" applyFill="1" applyBorder="1"/>
    <xf numFmtId="4" fontId="6" fillId="12" borderId="33" xfId="0" applyNumberFormat="1" applyFont="1" applyFill="1" applyBorder="1"/>
    <xf numFmtId="4" fontId="20" fillId="12" borderId="3" xfId="0" applyNumberFormat="1" applyFont="1" applyFill="1" applyBorder="1"/>
    <xf numFmtId="4" fontId="6" fillId="12" borderId="3" xfId="0" applyNumberFormat="1" applyFont="1" applyFill="1" applyBorder="1"/>
    <xf numFmtId="3" fontId="20" fillId="12" borderId="15" xfId="0" applyNumberFormat="1" applyFont="1" applyFill="1" applyBorder="1" applyAlignment="1">
      <alignment horizontal="right"/>
    </xf>
    <xf numFmtId="4" fontId="12" fillId="12" borderId="8" xfId="2" applyNumberFormat="1" applyFont="1" applyFill="1" applyBorder="1" applyAlignment="1">
      <alignment horizontal="right" wrapText="1"/>
    </xf>
    <xf numFmtId="4" fontId="12" fillId="12" borderId="21" xfId="2" applyNumberFormat="1" applyFont="1" applyFill="1" applyBorder="1" applyAlignment="1">
      <alignment horizontal="right" wrapText="1"/>
    </xf>
    <xf numFmtId="0" fontId="51" fillId="7" borderId="0" xfId="0" applyFont="1" applyFill="1" applyAlignment="1" applyProtection="1">
      <alignment horizontal="left" vertical="top" wrapText="1"/>
    </xf>
    <xf numFmtId="0" fontId="51" fillId="7" borderId="0" xfId="0" applyFont="1" applyFill="1" applyAlignment="1" applyProtection="1">
      <alignment horizontal="right" vertical="top"/>
    </xf>
    <xf numFmtId="0" fontId="53" fillId="7" borderId="0" xfId="10" applyFill="1" applyAlignment="1" applyProtection="1">
      <alignment horizontal="left" vertical="top" wrapText="1"/>
    </xf>
    <xf numFmtId="0" fontId="49" fillId="7" borderId="0" xfId="0" applyFont="1" applyFill="1" applyAlignment="1" applyProtection="1">
      <alignment horizontal="justify" vertical="top" wrapText="1"/>
    </xf>
    <xf numFmtId="0" fontId="47" fillId="7" borderId="0" xfId="0" applyFont="1" applyFill="1" applyAlignment="1" applyProtection="1">
      <alignment horizontal="justify" vertical="top" wrapText="1"/>
    </xf>
    <xf numFmtId="0" fontId="50" fillId="7" borderId="0" xfId="9" applyFill="1" applyAlignment="1" applyProtection="1">
      <alignment horizontal="center" vertical="top" wrapText="1"/>
    </xf>
    <xf numFmtId="0" fontId="47" fillId="7" borderId="0" xfId="0" applyFont="1" applyFill="1" applyAlignment="1" applyProtection="1">
      <alignment horizontal="left" vertical="top" wrapText="1"/>
    </xf>
    <xf numFmtId="0" fontId="48" fillId="13" borderId="52" xfId="0" applyNumberFormat="1" applyFont="1" applyFill="1" applyBorder="1" applyAlignment="1" applyProtection="1">
      <alignment horizontal="left" vertical="center" wrapText="1" indent="1"/>
    </xf>
    <xf numFmtId="0" fontId="48" fillId="13" borderId="53" xfId="0" applyNumberFormat="1" applyFont="1" applyFill="1" applyBorder="1" applyAlignment="1" applyProtection="1">
      <alignment horizontal="left" vertical="center" wrapText="1" indent="1"/>
    </xf>
    <xf numFmtId="0" fontId="48" fillId="13" borderId="54" xfId="0" applyNumberFormat="1" applyFont="1" applyFill="1" applyBorder="1" applyAlignment="1" applyProtection="1">
      <alignment horizontal="left" vertical="center" wrapText="1" indent="1"/>
    </xf>
    <xf numFmtId="0" fontId="54" fillId="7" borderId="0" xfId="0" applyNumberFormat="1" applyFont="1" applyFill="1" applyAlignment="1" applyProtection="1">
      <alignment horizontal="left" vertical="top" wrapText="1"/>
    </xf>
    <xf numFmtId="0" fontId="12" fillId="6" borderId="27" xfId="0" applyFont="1" applyFill="1" applyBorder="1" applyAlignment="1">
      <alignment horizontal="left" vertical="center" wrapText="1"/>
    </xf>
    <xf numFmtId="0" fontId="9" fillId="0" borderId="0" xfId="0" applyFont="1" applyFill="1" applyBorder="1" applyAlignment="1">
      <alignment horizontal="left"/>
    </xf>
    <xf numFmtId="1" fontId="10" fillId="5" borderId="4" xfId="2" applyNumberFormat="1" applyFont="1" applyFill="1" applyBorder="1" applyAlignment="1">
      <alignment horizontal="left"/>
    </xf>
    <xf numFmtId="1" fontId="10" fillId="5" borderId="9" xfId="2" applyNumberFormat="1" applyFont="1" applyFill="1" applyBorder="1" applyAlignment="1">
      <alignment horizontal="left"/>
    </xf>
    <xf numFmtId="1" fontId="10" fillId="5" borderId="5" xfId="2" applyNumberFormat="1" applyFont="1" applyFill="1" applyBorder="1" applyAlignment="1">
      <alignment horizontal="left"/>
    </xf>
    <xf numFmtId="0" fontId="5" fillId="0" borderId="4" xfId="0" applyFont="1" applyBorder="1" applyAlignment="1">
      <alignment horizontal="left"/>
    </xf>
    <xf numFmtId="0" fontId="5" fillId="0" borderId="9" xfId="0" applyFont="1" applyBorder="1" applyAlignment="1">
      <alignment horizontal="left"/>
    </xf>
    <xf numFmtId="0" fontId="5" fillId="0" borderId="5" xfId="0" applyFont="1" applyBorder="1" applyAlignment="1">
      <alignment horizontal="left"/>
    </xf>
    <xf numFmtId="0" fontId="24" fillId="0" borderId="0" xfId="0" applyFont="1" applyBorder="1" applyAlignment="1">
      <alignment horizontal="left" vertical="top" wrapText="1"/>
    </xf>
    <xf numFmtId="0" fontId="6" fillId="0" borderId="36" xfId="0" applyFont="1" applyBorder="1" applyAlignment="1">
      <alignment horizontal="center"/>
    </xf>
    <xf numFmtId="0" fontId="6" fillId="0" borderId="38" xfId="0" applyFont="1" applyBorder="1" applyAlignment="1">
      <alignment horizontal="center"/>
    </xf>
    <xf numFmtId="0" fontId="6" fillId="0" borderId="34" xfId="0" applyFont="1" applyBorder="1" applyAlignment="1">
      <alignment horizontal="center"/>
    </xf>
    <xf numFmtId="0" fontId="3" fillId="0" borderId="29" xfId="0" applyFont="1" applyBorder="1" applyAlignment="1">
      <alignment horizontal="left" wrapText="1"/>
    </xf>
    <xf numFmtId="0" fontId="3" fillId="0" borderId="0" xfId="0" applyFont="1" applyAlignment="1">
      <alignment horizontal="left" wrapText="1"/>
    </xf>
    <xf numFmtId="0" fontId="3" fillId="0" borderId="37" xfId="0" applyFont="1" applyBorder="1" applyAlignment="1">
      <alignment horizontal="left" vertical="center" wrapText="1"/>
    </xf>
    <xf numFmtId="0" fontId="3" fillId="0" borderId="0" xfId="0" applyFont="1" applyAlignment="1">
      <alignment horizontal="left" vertical="center" wrapText="1"/>
    </xf>
    <xf numFmtId="0" fontId="8" fillId="0" borderId="42" xfId="0" applyFont="1" applyFill="1" applyBorder="1" applyAlignment="1">
      <alignment horizontal="left" vertical="center" wrapText="1"/>
    </xf>
    <xf numFmtId="0" fontId="8" fillId="0" borderId="43" xfId="0" applyFont="1" applyFill="1" applyBorder="1" applyAlignment="1">
      <alignment horizontal="left" vertical="center" wrapText="1"/>
    </xf>
    <xf numFmtId="0" fontId="8" fillId="0" borderId="36" xfId="0" applyFont="1" applyFill="1" applyBorder="1" applyAlignment="1">
      <alignment horizontal="left" vertical="center" wrapText="1"/>
    </xf>
    <xf numFmtId="0" fontId="8" fillId="0" borderId="38" xfId="0" applyFont="1" applyFill="1" applyBorder="1" applyAlignment="1">
      <alignment horizontal="left" vertical="center" wrapText="1"/>
    </xf>
    <xf numFmtId="0" fontId="8" fillId="0" borderId="34" xfId="0" applyFont="1" applyFill="1" applyBorder="1" applyAlignment="1">
      <alignment horizontal="left" vertical="center" wrapText="1"/>
    </xf>
    <xf numFmtId="0" fontId="10" fillId="0" borderId="4" xfId="0" applyFont="1" applyFill="1" applyBorder="1" applyAlignment="1">
      <alignment horizontal="left" vertical="center" wrapText="1"/>
    </xf>
    <xf numFmtId="0" fontId="10" fillId="0" borderId="9" xfId="0" applyFont="1" applyFill="1" applyBorder="1" applyAlignment="1">
      <alignment horizontal="left" vertical="center" wrapText="1"/>
    </xf>
    <xf numFmtId="0" fontId="10" fillId="0" borderId="5" xfId="0" applyFont="1" applyFill="1" applyBorder="1" applyAlignment="1">
      <alignment horizontal="left" vertical="center" wrapText="1"/>
    </xf>
    <xf numFmtId="0" fontId="5" fillId="0" borderId="4" xfId="0" applyFont="1" applyBorder="1" applyAlignment="1">
      <alignment horizontal="left" vertical="center"/>
    </xf>
    <xf numFmtId="0" fontId="5" fillId="0" borderId="9" xfId="0" applyFont="1" applyBorder="1" applyAlignment="1">
      <alignment horizontal="left" vertical="center"/>
    </xf>
    <xf numFmtId="0" fontId="5" fillId="0" borderId="39" xfId="0" applyFont="1" applyBorder="1" applyAlignment="1">
      <alignment horizontal="left" vertical="center"/>
    </xf>
    <xf numFmtId="0" fontId="4" fillId="0" borderId="4" xfId="0" applyFont="1" applyBorder="1" applyAlignment="1">
      <alignment horizontal="center" vertical="center" wrapText="1"/>
    </xf>
    <xf numFmtId="0" fontId="4" fillId="0" borderId="9" xfId="0" applyFont="1" applyBorder="1" applyAlignment="1">
      <alignment horizontal="center" vertical="center" wrapText="1"/>
    </xf>
    <xf numFmtId="0" fontId="4" fillId="0" borderId="39" xfId="0" applyFont="1" applyBorder="1" applyAlignment="1">
      <alignment horizontal="center" vertical="center" wrapText="1"/>
    </xf>
    <xf numFmtId="0" fontId="8" fillId="5" borderId="42" xfId="0" applyFont="1" applyFill="1" applyBorder="1" applyAlignment="1">
      <alignment vertical="center" wrapText="1"/>
    </xf>
    <xf numFmtId="0" fontId="8" fillId="5" borderId="43" xfId="0" applyFont="1" applyFill="1" applyBorder="1" applyAlignment="1">
      <alignment vertical="center" wrapText="1"/>
    </xf>
    <xf numFmtId="0" fontId="8" fillId="5" borderId="19" xfId="0" applyFont="1" applyFill="1" applyBorder="1" applyAlignment="1">
      <alignment vertical="center" wrapText="1"/>
    </xf>
    <xf numFmtId="0" fontId="8" fillId="5" borderId="36" xfId="0" applyFont="1" applyFill="1" applyBorder="1" applyAlignment="1">
      <alignment vertical="center" wrapText="1"/>
    </xf>
    <xf numFmtId="0" fontId="8" fillId="5" borderId="38" xfId="0" applyFont="1" applyFill="1" applyBorder="1" applyAlignment="1">
      <alignment vertical="center" wrapText="1"/>
    </xf>
    <xf numFmtId="0" fontId="8" fillId="5" borderId="12" xfId="0" applyFont="1" applyFill="1" applyBorder="1" applyAlignment="1">
      <alignment vertical="center" wrapText="1"/>
    </xf>
    <xf numFmtId="0" fontId="12" fillId="0" borderId="0" xfId="0" applyFont="1" applyFill="1" applyBorder="1" applyAlignment="1">
      <alignment horizontal="left" vertical="center" wrapText="1"/>
    </xf>
  </cellXfs>
  <cellStyles count="13">
    <cellStyle name="Comma 2" xfId="6"/>
    <cellStyle name="Hyperlink" xfId="9" builtinId="8"/>
    <cellStyle name="Hyperlink 2" xfId="10"/>
    <cellStyle name="Normal" xfId="0" builtinId="0"/>
    <cellStyle name="Normal 2" xfId="7"/>
    <cellStyle name="Normal 3" xfId="8"/>
    <cellStyle name="Normal 4" xfId="11"/>
    <cellStyle name="Percent" xfId="1" builtinId="5"/>
    <cellStyle name="Percent 2" xfId="12"/>
    <cellStyle name="Обычный 2" xfId="3"/>
    <cellStyle name="Обычный_%использ. уст. мощн.2005г." xfId="2"/>
    <cellStyle name="Обычный_CRF2002 (1)" xfId="4"/>
    <cellStyle name="Финансовый 2" xfId="5"/>
  </cellStyles>
  <dxfs count="0"/>
  <tableStyles count="0" defaultTableStyle="TableStyleMedium9" defaultPivotStyle="PivotStyleLight16"/>
  <colors>
    <mruColors>
      <color rgb="FFFFFFCC"/>
      <color rgb="FFFFFF99"/>
      <color rgb="FFCCFF99"/>
      <color rgb="FFF9C091"/>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Work/&#1052;&#1086;&#1088;&#1076;&#1072;&#1085;&#1100;%20&#1050;&#1072;&#1079;&#1072;&#1093;&#1089;&#1090;&#1072;&#1085;/&#1046;&#1043;&#1056;&#1069;&#1057;/&#1056;&#1072;&#1089;&#1095;&#1077;&#1090;%20&#1074;&#1099;&#1073;&#1088;&#1086;&#1089;&#1086;&#1074;/&#1052;&#1086;&#1076;&#1077;&#1083;&#1100;%20&#1084;&#1086;&#1085;&#1080;&#1090;&#1086;&#1088;&#1080;&#1085;&#1075;&#1072;%20&#1080;%20&#1088;&#1072;&#1089;&#1095;&#1077;&#1090;&#1072;%20&#1074;&#1099;&#1073;&#1088;&#1086;&#1089;&#1086;&#1074;%20&#1057;&#1054;2%20&#1085;&#1072;%20&#1040;&#1054;%20&#1046;&#1043;&#1056;&#1069;&#105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Work/MUS/&#1059;&#1079;&#1073;&#1077;&#1082;&#1080;&#1089;&#1090;&#1072;&#1085;/CEF/CEF%20Uzbekistan%20201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1042;&#1083;&#1072;&#1076;/AppData/Local/Microsoft/Windows/Temporary%20Internet%20Files/Content.Outlook/T0X3OBYN/MP%20Example%20Refinery%20190221.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CARBON%20LIMITS%20(common)/b%20-%20Project%20Archive/3%20-%20Ongoing/425%20-%20Pilot%20activities%20&amp;%20benchmarks%20Ukraine/6%20-%20Working%20documents/Site-visit%20material/Compressor%20Station/171207%20-%20Fuel%20gas%20properties.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013"/>
      <sheetName val="2012"/>
      <sheetName val="расчетные коэффициенты"/>
    </sheetNames>
    <sheetDataSet>
      <sheetData sheetId="0"/>
      <sheetData sheetId="1"/>
      <sheetData sheetId="2">
        <row r="3">
          <cell r="C3">
            <v>55.146666666666668</v>
          </cell>
        </row>
        <row r="4">
          <cell r="C4">
            <v>76.413333333333341</v>
          </cell>
        </row>
        <row r="6">
          <cell r="C6">
            <v>4.1867999999999999</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Method Selection"/>
      <sheetName val="Simple OM 2008"/>
      <sheetName val="Simple OM 2009"/>
      <sheetName val="Simple OM 2010"/>
      <sheetName val="BM 2010"/>
      <sheetName val="Baseline Emissions"/>
      <sheetName val="List Power Plants &amp; CEF"/>
    </sheetNames>
    <sheetDataSet>
      <sheetData sheetId="0" refreshError="1"/>
      <sheetData sheetId="1" refreshError="1"/>
      <sheetData sheetId="2" refreshError="1"/>
      <sheetData sheetId="3" refreshError="1"/>
      <sheetData sheetId="4" refreshError="1"/>
      <sheetData sheetId="5" refreshError="1"/>
      <sheetData sheetId="6">
        <row r="17">
          <cell r="D17">
            <v>89500</v>
          </cell>
        </row>
        <row r="18">
          <cell r="D18">
            <v>54300</v>
          </cell>
        </row>
        <row r="19">
          <cell r="D19">
            <v>75500</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Contents"/>
      <sheetName val="Guidelines"/>
      <sheetName val="MP Versions"/>
      <sheetName val="Operator &amp; Installation"/>
      <sheetName val="Installation Descr."/>
      <sheetName val="Calculation Based"/>
      <sheetName val="SourceStreams"/>
      <sheetName val="Measurement Based"/>
      <sheetName val="FallBackApproach"/>
      <sheetName val="TransferredCO2"/>
      <sheetName val="ManagementControl"/>
      <sheetName val="Comments"/>
      <sheetName val="Constants"/>
      <sheetName val="Lists"/>
    </sheetNames>
    <sheetDataSet>
      <sheetData sheetId="0"/>
      <sheetData sheetId="1"/>
      <sheetData sheetId="2">
        <row r="7">
          <cell r="D7">
            <v>1</v>
          </cell>
        </row>
      </sheetData>
      <sheetData sheetId="3"/>
      <sheetData sheetId="4"/>
      <sheetData sheetId="5"/>
      <sheetData sheetId="6"/>
      <sheetData sheetId="7"/>
      <sheetData sheetId="8"/>
      <sheetData sheetId="9"/>
      <sheetData sheetId="10"/>
      <sheetData sheetId="11"/>
      <sheetData sheetId="12">
        <row r="4">
          <cell r="B4" t="str">
            <v>Combustion of fuels</v>
          </cell>
          <cell r="R4" t="str">
            <v>Rotary meter</v>
          </cell>
        </row>
        <row r="5">
          <cell r="B5" t="str">
            <v xml:space="preserve">Refining of mineral oil </v>
          </cell>
          <cell r="R5" t="str">
            <v>Turbine meter</v>
          </cell>
        </row>
        <row r="6">
          <cell r="B6" t="str">
            <v>Production of coke</v>
          </cell>
          <cell r="R6" t="str">
            <v>Bellows meter</v>
          </cell>
        </row>
        <row r="7">
          <cell r="B7" t="str">
            <v>Metal ore roasting or sintering</v>
          </cell>
          <cell r="R7" t="str">
            <v>Orifice meter</v>
          </cell>
        </row>
        <row r="8">
          <cell r="B8" t="str">
            <v>Production of pig iron or steel</v>
          </cell>
          <cell r="R8" t="str">
            <v>Venturi meter</v>
          </cell>
        </row>
        <row r="9">
          <cell r="B9" t="str">
            <v>Production or processing of ferrous metals</v>
          </cell>
          <cell r="R9" t="str">
            <v>Ultrasonic meter</v>
          </cell>
        </row>
        <row r="10">
          <cell r="B10" t="str">
            <v>Production of primary aluminium</v>
          </cell>
          <cell r="R10" t="str">
            <v>Vortex meter</v>
          </cell>
        </row>
        <row r="11">
          <cell r="B11" t="str">
            <v>Production of secondary aluminium</v>
          </cell>
          <cell r="R11" t="str">
            <v>Coriolis meter</v>
          </cell>
        </row>
        <row r="12">
          <cell r="B12" t="str">
            <v>Production or processing of non-ferrous metals</v>
          </cell>
          <cell r="R12" t="str">
            <v>Ovalrad meter</v>
          </cell>
        </row>
        <row r="13">
          <cell r="B13" t="str">
            <v>Production of cement clinker</v>
          </cell>
          <cell r="R13" t="str">
            <v>Electronic volume conversion instrument (EVCI)</v>
          </cell>
        </row>
        <row r="14">
          <cell r="B14" t="str">
            <v>Production of lime, or calcination of dolomite/magnesite</v>
          </cell>
          <cell r="R14" t="str">
            <v>Gas Chromatograph</v>
          </cell>
        </row>
        <row r="15">
          <cell r="B15" t="str">
            <v>Manufacture of glass</v>
          </cell>
          <cell r="R15" t="str">
            <v>Weigh bridge</v>
          </cell>
        </row>
        <row r="16">
          <cell r="B16" t="str">
            <v>Manufacture of ceramics</v>
          </cell>
          <cell r="R16" t="str">
            <v>Weighing conveyor belt</v>
          </cell>
        </row>
        <row r="17">
          <cell r="B17" t="str">
            <v>Manufacture of mineral wool</v>
          </cell>
        </row>
        <row r="18">
          <cell r="B18" t="str">
            <v>Production or processing of gypsum or plasterboard</v>
          </cell>
        </row>
        <row r="19">
          <cell r="B19" t="str">
            <v>Production of pulp</v>
          </cell>
        </row>
        <row r="20">
          <cell r="B20" t="str">
            <v>Production of paper or cardboard</v>
          </cell>
        </row>
        <row r="21">
          <cell r="B21" t="str">
            <v>Production of carbon black</v>
          </cell>
        </row>
        <row r="22">
          <cell r="B22" t="str">
            <v>Production of nitric acid</v>
          </cell>
        </row>
        <row r="23">
          <cell r="B23" t="str">
            <v>Production of adipic acid</v>
          </cell>
        </row>
        <row r="24">
          <cell r="B24" t="str">
            <v>Production of glyoxal and glyoxylic acid</v>
          </cell>
        </row>
        <row r="25">
          <cell r="B25" t="str">
            <v>Production of ammonia</v>
          </cell>
        </row>
        <row r="26">
          <cell r="B26" t="str">
            <v>Production of bulk chemicals</v>
          </cell>
        </row>
        <row r="27">
          <cell r="B27" t="str">
            <v>Production of hydrogen and synthesis gas</v>
          </cell>
        </row>
        <row r="28">
          <cell r="B28" t="str">
            <v>Production of soda ash and sodium bicarbonate</v>
          </cell>
        </row>
        <row r="29">
          <cell r="B29" t="str">
            <v>Capture of greenhouse gases under Directive 2009/31/EC</v>
          </cell>
        </row>
        <row r="30">
          <cell r="B30" t="str">
            <v>Transport of greenhouse gases under Directive 2009/31/EC</v>
          </cell>
        </row>
        <row r="31">
          <cell r="B31" t="str">
            <v>Storage of greenhouse gases under Directive 2009/31/EC</v>
          </cell>
        </row>
        <row r="34">
          <cell r="B34" t="str">
            <v>GJ/t</v>
          </cell>
        </row>
        <row r="35">
          <cell r="B35" t="str">
            <v>GJ/1000Nm³</v>
          </cell>
        </row>
        <row r="53">
          <cell r="P53" t="str">
            <v>Combustion: Commercial standard fuels</v>
          </cell>
        </row>
        <row r="54">
          <cell r="P54" t="str">
            <v>Combustion: Other gaseous &amp; liquid fuels</v>
          </cell>
        </row>
        <row r="55">
          <cell r="P55" t="str">
            <v>Combustion: Solid fuels</v>
          </cell>
        </row>
        <row r="56">
          <cell r="P56" t="str">
            <v>Combustion: Gas Processing Terminals</v>
          </cell>
        </row>
        <row r="57">
          <cell r="P57" t="str">
            <v>Combustion: Flares</v>
          </cell>
        </row>
        <row r="58">
          <cell r="P58" t="str">
            <v>Combustion: Scrubbing (carbonate)</v>
          </cell>
        </row>
        <row r="59">
          <cell r="P59" t="str">
            <v>Combustion: Scrubbing (gypsum)</v>
          </cell>
        </row>
        <row r="60">
          <cell r="P60" t="str">
            <v>Refineries: Mass balance</v>
          </cell>
        </row>
        <row r="61">
          <cell r="P61" t="str">
            <v>Refineries: Catalytic cracker regeneration</v>
          </cell>
        </row>
        <row r="62">
          <cell r="P62" t="str">
            <v>Refineries: Hydrogen production</v>
          </cell>
        </row>
        <row r="63">
          <cell r="P63" t="str">
            <v>Coke: Fuel as process input</v>
          </cell>
        </row>
        <row r="64">
          <cell r="P64" t="str">
            <v>Coke: Carbonate input (Method A)</v>
          </cell>
        </row>
        <row r="65">
          <cell r="P65" t="str">
            <v>Coke: Oxide output (Method B)</v>
          </cell>
        </row>
        <row r="66">
          <cell r="P66" t="str">
            <v>Coke: Mass balance</v>
          </cell>
        </row>
        <row r="67">
          <cell r="P67" t="str">
            <v>Metal ore: Carbonate input</v>
          </cell>
        </row>
        <row r="68">
          <cell r="P68" t="str">
            <v>Metal ore: Mass balance</v>
          </cell>
        </row>
        <row r="69">
          <cell r="P69" t="str">
            <v>Iron &amp; steel: Fuel as process input</v>
          </cell>
        </row>
        <row r="70">
          <cell r="P70" t="str">
            <v>Iron &amp; steel: Carbonate input</v>
          </cell>
        </row>
        <row r="71">
          <cell r="P71" t="str">
            <v>Iron &amp; steel: Mass balance</v>
          </cell>
        </row>
        <row r="72">
          <cell r="P72" t="str">
            <v>Cement clinker: Kiln input based (Method A)</v>
          </cell>
        </row>
        <row r="73">
          <cell r="P73" t="str">
            <v>Cement clinker: Clinker output (Method B)</v>
          </cell>
        </row>
        <row r="74">
          <cell r="P74" t="str">
            <v>Cement clinker: CKD</v>
          </cell>
        </row>
        <row r="75">
          <cell r="P75" t="str">
            <v>Cement clinker: Non-carbonate carbon</v>
          </cell>
        </row>
        <row r="76">
          <cell r="P76" t="str">
            <v>Lime / dolomite / magnesite: Carbonates (Method A)</v>
          </cell>
        </row>
        <row r="77">
          <cell r="P77" t="str">
            <v>Lime / dolomite / magnesite: Alkali earth oxide (Method B)</v>
          </cell>
        </row>
        <row r="78">
          <cell r="P78" t="str">
            <v>Lime / dolomite / magnesite: Kiln dust (Method B)</v>
          </cell>
        </row>
        <row r="79">
          <cell r="P79" t="str">
            <v>Glass and mineral wool: Carbonates (input)</v>
          </cell>
        </row>
        <row r="80">
          <cell r="P80" t="str">
            <v>Ceramics: Carbon inputs (Method A)</v>
          </cell>
        </row>
        <row r="81">
          <cell r="P81" t="str">
            <v>Ceramics: Alkali oxide (Method B)</v>
          </cell>
        </row>
        <row r="82">
          <cell r="P82" t="str">
            <v>Ceramics: Scrubbing</v>
          </cell>
        </row>
        <row r="83">
          <cell r="P83" t="str">
            <v>Pulp &amp; paper: Make up chemicals</v>
          </cell>
        </row>
        <row r="84">
          <cell r="P84" t="str">
            <v>Carbon black: Mass balance methodology</v>
          </cell>
        </row>
        <row r="85">
          <cell r="P85" t="str">
            <v>Ammonia: Fuel as process input</v>
          </cell>
        </row>
        <row r="86">
          <cell r="P86" t="str">
            <v>Hydrogen and synthesis gas: Fuel as process input</v>
          </cell>
        </row>
        <row r="87">
          <cell r="P87" t="str">
            <v>Hydrogen and synthesis gas: Mass balance methodology</v>
          </cell>
        </row>
        <row r="88">
          <cell r="P88" t="str">
            <v>Bulk organic chemicals: Mass balance methodology</v>
          </cell>
        </row>
        <row r="89">
          <cell r="P89" t="str">
            <v>(Non) ferrous, sec. aluminium: Process emissions</v>
          </cell>
        </row>
        <row r="90">
          <cell r="P90" t="str">
            <v>(Non) ferrous, sec. aluminium: Mass balance methodology</v>
          </cell>
        </row>
        <row r="91">
          <cell r="P91" t="str">
            <v>Soda ash / sodium bicarbonate: Mass balance methodology</v>
          </cell>
        </row>
        <row r="92">
          <cell r="P92" t="str">
            <v>Primary aluminium: Mass balance methodology</v>
          </cell>
        </row>
        <row r="93">
          <cell r="P93" t="str">
            <v>Primary aluminium: PFC emissions (slope method)</v>
          </cell>
        </row>
        <row r="94">
          <cell r="P94" t="str">
            <v>Primary aluminium: PFC emissions (overvoltage method)</v>
          </cell>
        </row>
        <row r="102">
          <cell r="B102" t="str">
            <v>Boiler/steam generator</v>
          </cell>
          <cell r="G102" t="str">
            <v>Exhaust stack of combustion chamber</v>
          </cell>
          <cell r="L102" t="str">
            <v>Natural gas</v>
          </cell>
        </row>
        <row r="103">
          <cell r="B103" t="str">
            <v>Dehydrator reboiler</v>
          </cell>
          <cell r="G103" t="str">
            <v>Flare</v>
          </cell>
          <cell r="L103" t="str">
            <v>Crude oil</v>
          </cell>
        </row>
        <row r="104">
          <cell r="B104" t="str">
            <v>Heater/treater</v>
          </cell>
          <cell r="G104" t="str">
            <v>Vent</v>
          </cell>
          <cell r="L104" t="str">
            <v>Raw meal</v>
          </cell>
        </row>
        <row r="105">
          <cell r="B105" t="str">
            <v>Internal combustion engine generator</v>
          </cell>
          <cell r="G105" t="str">
            <v>Fugitive CO2 emission point</v>
          </cell>
          <cell r="L105" t="str">
            <v>Distillate fuel</v>
          </cell>
        </row>
        <row r="106">
          <cell r="B106" t="str">
            <v>Fire pump</v>
          </cell>
          <cell r="L106" t="str">
            <v>Heavy fuel oil</v>
          </cell>
        </row>
        <row r="107">
          <cell r="B107" t="str">
            <v>Reciprocating compressor driver</v>
          </cell>
          <cell r="L107" t="str">
            <v>Solid fuel</v>
          </cell>
        </row>
        <row r="108">
          <cell r="B108" t="str">
            <v>Turbine electric generator</v>
          </cell>
          <cell r="L108" t="str">
            <v>Processed oil</v>
          </cell>
        </row>
        <row r="109">
          <cell r="B109" t="str">
            <v>Turbine/centrifugal compressor driver</v>
          </cell>
          <cell r="L109" t="str">
            <v>Processed gas</v>
          </cell>
        </row>
        <row r="110">
          <cell r="B110" t="str">
            <v>Furnace/Incinerator</v>
          </cell>
          <cell r="L110" t="str">
            <v xml:space="preserve"> </v>
          </cell>
        </row>
        <row r="111">
          <cell r="B111" t="str">
            <v xml:space="preserve">Mobile drilling equipment </v>
          </cell>
        </row>
        <row r="112">
          <cell r="B112" t="str">
            <v>Other company vehicle</v>
          </cell>
        </row>
        <row r="113">
          <cell r="B113" t="str">
            <v>Supply boat/barge</v>
          </cell>
        </row>
        <row r="114">
          <cell r="B114" t="str">
            <v>Site preparation, construction, and excavation equipment</v>
          </cell>
        </row>
        <row r="115">
          <cell r="B115" t="str">
            <v>Exploratory drilling equipment</v>
          </cell>
        </row>
        <row r="116">
          <cell r="B116" t="str">
            <v>Mining equipment</v>
          </cell>
        </row>
        <row r="117">
          <cell r="B117" t="str">
            <v>Flue gas desulfurization equipment</v>
          </cell>
        </row>
        <row r="118">
          <cell r="B118" t="str">
            <v>Catalytic cracker</v>
          </cell>
        </row>
        <row r="119">
          <cell r="B119" t="str">
            <v>Vapour combustion equipment</v>
          </cell>
        </row>
        <row r="120">
          <cell r="B120" t="str">
            <v>Catalytic reforming equipment</v>
          </cell>
        </row>
        <row r="121">
          <cell r="B121" t="str">
            <v>Catalytic oxidizer</v>
          </cell>
        </row>
        <row r="122">
          <cell r="B122" t="str">
            <v>Catalyst regenerator</v>
          </cell>
        </row>
        <row r="123">
          <cell r="B123" t="str">
            <v>Sulfur recovery equipment</v>
          </cell>
        </row>
        <row r="124">
          <cell r="B124" t="str">
            <v>Storage tank / drain vessel</v>
          </cell>
        </row>
        <row r="125">
          <cell r="B125" t="str">
            <v>Well testing and completion equipment</v>
          </cell>
        </row>
        <row r="126">
          <cell r="B126" t="str">
            <v>Pneumatic device</v>
          </cell>
        </row>
        <row r="127">
          <cell r="B127" t="str">
            <v>Chemical injection pump</v>
          </cell>
        </row>
        <row r="128">
          <cell r="B128" t="str">
            <v>Gas sampling and analysis equipment</v>
          </cell>
        </row>
        <row r="129">
          <cell r="B129" t="str">
            <v>Mud degassing equipment</v>
          </cell>
        </row>
        <row r="130">
          <cell r="B130" t="str">
            <v>Low pressure gas well casing equipment</v>
          </cell>
        </row>
        <row r="131">
          <cell r="B131" t="str">
            <v>Vessel (blowdown)</v>
          </cell>
        </row>
        <row r="132">
          <cell r="B132" t="str">
            <v>Well completion equipment</v>
          </cell>
        </row>
        <row r="133">
          <cell r="B133" t="str">
            <v>Well unloading and workover equipment</v>
          </cell>
        </row>
        <row r="134">
          <cell r="B134" t="str">
            <v xml:space="preserve">Pressure relief valve (PRV) </v>
          </cell>
        </row>
        <row r="135">
          <cell r="B135" t="str">
            <v>Fire Suppression equipment</v>
          </cell>
        </row>
        <row r="136">
          <cell r="B136" t="str">
            <v>Air Conditioner/Refrigerator</v>
          </cell>
        </row>
        <row r="137">
          <cell r="B137" t="str">
            <v>Steam methane reforming equipment</v>
          </cell>
        </row>
        <row r="138">
          <cell r="B138" t="str">
            <v>Thermal cracking equipment</v>
          </cell>
        </row>
        <row r="139">
          <cell r="B139" t="str">
            <v>Pipeline (blowdown)</v>
          </cell>
        </row>
        <row r="140">
          <cell r="B140" t="str">
            <v>Well (leakage)</v>
          </cell>
        </row>
        <row r="141">
          <cell r="B141" t="str">
            <v>Geological formation (leakage)</v>
          </cell>
        </row>
        <row r="142">
          <cell r="B142" t="str">
            <v>Gas treatment equipment</v>
          </cell>
        </row>
        <row r="143">
          <cell r="B143" t="str">
            <v>Heater/boiler tube decoking (vent)</v>
          </cell>
        </row>
      </sheetData>
      <sheetData sheetId="13"/>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C"/>
      <sheetName val="Properties"/>
      <sheetName val="ISO6976"/>
    </sheetNames>
    <sheetDataSet>
      <sheetData sheetId="0"/>
      <sheetData sheetId="1"/>
      <sheetData sheetId="2">
        <row r="4">
          <cell r="B4" t="str">
            <v>(Gas components)</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AH133"/>
  <sheetViews>
    <sheetView tabSelected="1" workbookViewId="0">
      <selection activeCell="C23" sqref="C23"/>
    </sheetView>
  </sheetViews>
  <sheetFormatPr defaultRowHeight="15"/>
  <cols>
    <col min="1" max="2" width="4.7109375" customWidth="1"/>
    <col min="3" max="3" width="16.7109375" customWidth="1"/>
    <col min="4" max="11" width="12.7109375" customWidth="1"/>
    <col min="12" max="12" width="16" customWidth="1"/>
    <col min="13" max="34" width="9.140625" style="160"/>
  </cols>
  <sheetData>
    <row r="1" spans="1:13" s="160" customFormat="1" ht="12.75"/>
    <row r="2" spans="1:13" ht="44.25" customHeight="1">
      <c r="A2" s="161">
        <v>1</v>
      </c>
      <c r="B2" s="224" t="s">
        <v>126</v>
      </c>
      <c r="C2" s="224"/>
      <c r="D2" s="224"/>
      <c r="E2" s="224"/>
      <c r="F2" s="224"/>
      <c r="G2" s="224"/>
      <c r="H2" s="224"/>
      <c r="I2" s="224"/>
      <c r="J2" s="224"/>
      <c r="K2" s="224"/>
      <c r="L2" s="224"/>
    </row>
    <row r="3" spans="1:13">
      <c r="A3" s="161"/>
      <c r="B3" s="225"/>
      <c r="C3" s="225"/>
      <c r="D3" s="225"/>
      <c r="E3" s="225"/>
      <c r="F3" s="225"/>
      <c r="G3" s="225"/>
      <c r="H3" s="225"/>
      <c r="I3" s="225"/>
      <c r="J3" s="225"/>
      <c r="K3" s="225"/>
      <c r="L3" s="225"/>
    </row>
    <row r="4" spans="1:13" ht="15" customHeight="1">
      <c r="A4" s="161">
        <v>2</v>
      </c>
      <c r="B4" s="226" t="s">
        <v>115</v>
      </c>
      <c r="C4" s="226"/>
      <c r="D4" s="226"/>
      <c r="E4" s="227" t="s">
        <v>116</v>
      </c>
      <c r="F4" s="227"/>
      <c r="G4" s="227"/>
      <c r="H4" s="227"/>
      <c r="I4" s="227"/>
      <c r="J4" s="227"/>
      <c r="K4" s="227"/>
      <c r="L4" s="227"/>
      <c r="M4" s="162"/>
    </row>
    <row r="5" spans="1:13" s="160" customFormat="1" ht="15" customHeight="1">
      <c r="A5" s="161"/>
      <c r="B5" s="221" t="s">
        <v>117</v>
      </c>
      <c r="C5" s="221"/>
      <c r="D5" s="221"/>
      <c r="E5" s="221"/>
      <c r="F5" s="221"/>
      <c r="G5" s="221"/>
      <c r="H5" s="221"/>
      <c r="I5" s="221"/>
      <c r="J5" s="221"/>
      <c r="K5" s="221"/>
      <c r="L5" s="221"/>
    </row>
    <row r="6" spans="1:13" s="160" customFormat="1" ht="12.75">
      <c r="A6" s="163"/>
      <c r="B6" s="164"/>
      <c r="C6" s="164"/>
      <c r="D6" s="164"/>
      <c r="E6" s="164"/>
      <c r="F6" s="164"/>
      <c r="G6" s="164"/>
      <c r="H6" s="164"/>
      <c r="I6" s="164"/>
      <c r="J6" s="164"/>
      <c r="K6" s="164"/>
      <c r="L6" s="164"/>
    </row>
    <row r="7" spans="1:13" s="160" customFormat="1">
      <c r="A7" s="161">
        <v>3</v>
      </c>
      <c r="B7" s="226" t="s">
        <v>118</v>
      </c>
      <c r="C7" s="226"/>
      <c r="D7" s="227" t="s">
        <v>119</v>
      </c>
      <c r="E7" s="227"/>
      <c r="F7" s="227"/>
      <c r="G7" s="227"/>
      <c r="H7" s="227"/>
      <c r="I7" s="227"/>
      <c r="J7" s="227"/>
      <c r="K7" s="227"/>
      <c r="L7" s="227"/>
    </row>
    <row r="8" spans="1:13" s="160" customFormat="1" ht="12.75">
      <c r="A8" s="163"/>
      <c r="B8" s="221" t="s">
        <v>120</v>
      </c>
      <c r="C8" s="221"/>
      <c r="D8" s="221"/>
      <c r="E8" s="221"/>
      <c r="F8" s="221"/>
      <c r="G8" s="221"/>
      <c r="H8" s="221"/>
      <c r="I8" s="221"/>
      <c r="J8" s="221"/>
      <c r="K8" s="221"/>
      <c r="L8" s="221"/>
    </row>
    <row r="9" spans="1:13" s="160" customFormat="1" ht="51.75" customHeight="1">
      <c r="A9" s="163"/>
      <c r="B9" s="221"/>
      <c r="C9" s="221"/>
      <c r="D9" s="221"/>
      <c r="E9" s="221"/>
      <c r="F9" s="221"/>
      <c r="G9" s="221"/>
      <c r="H9" s="221"/>
      <c r="I9" s="221"/>
      <c r="J9" s="221"/>
      <c r="K9" s="221"/>
      <c r="L9" s="221"/>
    </row>
    <row r="10" spans="1:13" s="160" customFormat="1" ht="14.25" customHeight="1">
      <c r="A10" s="165"/>
      <c r="B10" s="222"/>
      <c r="C10" s="222"/>
      <c r="D10" s="222"/>
      <c r="E10" s="222"/>
      <c r="F10" s="222"/>
      <c r="G10" s="222"/>
      <c r="H10" s="222"/>
      <c r="I10" s="223"/>
      <c r="J10" s="223"/>
      <c r="K10" s="164"/>
      <c r="L10" s="164"/>
    </row>
    <row r="11" spans="1:13" s="160" customFormat="1" ht="15.75" customHeight="1">
      <c r="A11" s="165">
        <v>4</v>
      </c>
      <c r="B11" s="224" t="s">
        <v>121</v>
      </c>
      <c r="C11" s="224"/>
      <c r="D11" s="224"/>
      <c r="E11" s="224"/>
      <c r="F11" s="224"/>
      <c r="G11" s="224"/>
      <c r="H11" s="224"/>
      <c r="I11" s="224"/>
      <c r="J11" s="224"/>
      <c r="K11" s="224"/>
      <c r="L11" s="224"/>
    </row>
    <row r="12" spans="1:13" s="160" customFormat="1" ht="42" customHeight="1">
      <c r="A12" s="161"/>
      <c r="B12" s="231" t="s">
        <v>122</v>
      </c>
      <c r="C12" s="231"/>
      <c r="D12" s="231"/>
      <c r="E12" s="231"/>
      <c r="F12" s="231"/>
      <c r="G12" s="231"/>
      <c r="H12" s="231"/>
      <c r="I12" s="231"/>
      <c r="J12" s="231"/>
      <c r="K12" s="231"/>
      <c r="L12" s="231"/>
    </row>
    <row r="13" spans="1:13" s="160" customFormat="1" ht="15" customHeight="1">
      <c r="A13" s="161">
        <v>5</v>
      </c>
      <c r="B13" s="224" t="s">
        <v>123</v>
      </c>
      <c r="C13" s="224"/>
      <c r="D13" s="224"/>
      <c r="E13" s="224"/>
      <c r="F13" s="224"/>
      <c r="G13" s="224"/>
      <c r="H13" s="224"/>
      <c r="I13" s="224"/>
      <c r="J13" s="224"/>
      <c r="K13" s="224"/>
      <c r="L13" s="224"/>
    </row>
    <row r="14" spans="1:13" s="160" customFormat="1" ht="15" customHeight="1">
      <c r="A14" s="163"/>
      <c r="B14" s="163"/>
      <c r="C14" s="227"/>
      <c r="D14" s="227"/>
      <c r="E14" s="227"/>
      <c r="F14" s="227"/>
      <c r="G14" s="227"/>
      <c r="H14" s="227"/>
      <c r="I14" s="227"/>
      <c r="J14" s="227"/>
      <c r="K14" s="227"/>
      <c r="L14" s="227"/>
    </row>
    <row r="15" spans="1:13" s="160" customFormat="1" ht="15" customHeight="1">
      <c r="A15" s="163"/>
      <c r="B15" s="163"/>
      <c r="C15" s="166"/>
      <c r="D15" s="227" t="s">
        <v>49</v>
      </c>
      <c r="E15" s="227"/>
      <c r="F15" s="227"/>
      <c r="G15" s="227"/>
      <c r="H15" s="227"/>
      <c r="I15" s="227"/>
      <c r="J15" s="227"/>
      <c r="K15" s="227"/>
      <c r="L15" s="227"/>
    </row>
    <row r="16" spans="1:13" s="160" customFormat="1" ht="15" customHeight="1">
      <c r="A16" s="163"/>
      <c r="B16" s="163"/>
      <c r="C16" s="167"/>
      <c r="D16" s="227" t="s">
        <v>48</v>
      </c>
      <c r="E16" s="227"/>
      <c r="F16" s="227"/>
      <c r="G16" s="227"/>
      <c r="H16" s="227"/>
      <c r="I16" s="227"/>
      <c r="J16" s="227"/>
      <c r="K16" s="227"/>
      <c r="L16" s="227"/>
    </row>
    <row r="17" spans="1:13" s="160" customFormat="1" ht="15" customHeight="1">
      <c r="A17" s="163"/>
      <c r="B17" s="163"/>
      <c r="C17" s="168"/>
      <c r="D17" s="227" t="s">
        <v>124</v>
      </c>
      <c r="E17" s="227"/>
      <c r="F17" s="227"/>
      <c r="G17" s="227"/>
      <c r="H17" s="227"/>
      <c r="I17" s="227"/>
      <c r="J17" s="227"/>
      <c r="K17" s="227"/>
      <c r="L17" s="227"/>
    </row>
    <row r="18" spans="1:13" s="160" customFormat="1" ht="15" customHeight="1">
      <c r="A18" s="163"/>
      <c r="B18" s="163"/>
      <c r="C18" s="169"/>
      <c r="D18" s="227" t="s">
        <v>125</v>
      </c>
      <c r="E18" s="227"/>
      <c r="F18" s="227"/>
      <c r="G18" s="227"/>
      <c r="H18" s="227"/>
      <c r="I18" s="227"/>
      <c r="J18" s="227"/>
      <c r="K18" s="227"/>
      <c r="L18" s="227"/>
    </row>
    <row r="19" spans="1:13" s="160" customFormat="1" ht="12.75">
      <c r="A19" s="163"/>
      <c r="B19" s="163"/>
      <c r="C19" s="163"/>
      <c r="D19" s="163"/>
      <c r="E19" s="163"/>
      <c r="F19" s="163"/>
      <c r="G19" s="163"/>
      <c r="H19" s="163"/>
      <c r="I19" s="163"/>
      <c r="J19" s="163"/>
      <c r="K19" s="163"/>
      <c r="L19" s="163"/>
    </row>
    <row r="20" spans="1:13" s="160" customFormat="1" ht="12.75">
      <c r="A20" s="163"/>
      <c r="B20" s="163"/>
      <c r="C20" s="163"/>
      <c r="D20" s="163"/>
      <c r="E20" s="163"/>
      <c r="F20" s="163"/>
      <c r="G20" s="163"/>
      <c r="H20" s="163"/>
      <c r="I20" s="163"/>
      <c r="J20" s="163"/>
      <c r="K20" s="163"/>
      <c r="L20" s="163"/>
    </row>
    <row r="21" spans="1:13" s="160" customFormat="1" ht="12.75">
      <c r="A21" s="163"/>
      <c r="B21" s="163"/>
      <c r="C21" s="163"/>
      <c r="D21" s="163"/>
      <c r="E21" s="163"/>
      <c r="F21" s="163"/>
      <c r="G21" s="163"/>
      <c r="H21" s="163"/>
      <c r="I21" s="163"/>
      <c r="J21" s="163"/>
      <c r="K21" s="163"/>
      <c r="L21" s="163"/>
    </row>
    <row r="22" spans="1:13" s="160" customFormat="1" ht="56.25" customHeight="1">
      <c r="A22" s="163"/>
      <c r="B22" s="163"/>
      <c r="C22" s="228" t="s">
        <v>132</v>
      </c>
      <c r="D22" s="229"/>
      <c r="E22" s="229"/>
      <c r="F22" s="229"/>
      <c r="G22" s="229"/>
      <c r="H22" s="229"/>
      <c r="I22" s="229"/>
      <c r="J22" s="229"/>
      <c r="K22" s="229"/>
      <c r="L22" s="229"/>
      <c r="M22" s="230"/>
    </row>
    <row r="23" spans="1:13" s="160" customFormat="1" ht="12.75">
      <c r="A23" s="163"/>
      <c r="B23" s="163"/>
      <c r="C23" s="163"/>
      <c r="D23" s="163"/>
      <c r="E23" s="163"/>
      <c r="F23" s="163"/>
      <c r="G23" s="163"/>
      <c r="H23" s="163"/>
      <c r="I23" s="163"/>
      <c r="J23" s="163"/>
      <c r="K23" s="163"/>
      <c r="L23" s="163"/>
    </row>
    <row r="24" spans="1:13" s="160" customFormat="1" ht="12.75">
      <c r="A24" s="163"/>
      <c r="B24" s="163"/>
      <c r="C24" s="163"/>
      <c r="D24" s="163"/>
      <c r="E24" s="163"/>
      <c r="F24" s="163"/>
      <c r="G24" s="163"/>
      <c r="H24" s="163"/>
      <c r="I24" s="163"/>
      <c r="J24" s="163"/>
      <c r="K24" s="163"/>
      <c r="L24" s="163"/>
    </row>
    <row r="25" spans="1:13" s="160" customFormat="1" ht="12.75">
      <c r="A25" s="163"/>
      <c r="B25" s="163"/>
      <c r="C25" s="163"/>
      <c r="D25" s="163"/>
      <c r="E25" s="163"/>
      <c r="F25" s="163"/>
      <c r="G25" s="163"/>
      <c r="H25" s="163"/>
      <c r="I25" s="163"/>
      <c r="J25" s="163"/>
      <c r="K25" s="163"/>
      <c r="L25" s="163"/>
    </row>
    <row r="26" spans="1:13" s="160" customFormat="1" ht="12.75">
      <c r="A26" s="163"/>
      <c r="B26" s="163"/>
      <c r="C26" s="163"/>
      <c r="D26" s="163"/>
      <c r="E26" s="163"/>
      <c r="F26" s="163"/>
      <c r="G26" s="163"/>
      <c r="H26" s="163"/>
      <c r="I26" s="163"/>
      <c r="J26" s="163"/>
      <c r="K26" s="163"/>
      <c r="L26" s="163"/>
    </row>
    <row r="27" spans="1:13" s="160" customFormat="1" ht="12.75">
      <c r="A27" s="163"/>
      <c r="B27" s="163"/>
      <c r="C27" s="163"/>
      <c r="D27" s="163"/>
      <c r="E27" s="163"/>
      <c r="F27" s="163"/>
      <c r="G27" s="163"/>
      <c r="H27" s="163"/>
      <c r="I27" s="163"/>
      <c r="J27" s="163"/>
      <c r="K27" s="163"/>
      <c r="L27" s="163"/>
    </row>
    <row r="28" spans="1:13" s="160" customFormat="1" ht="12.75">
      <c r="A28" s="163"/>
      <c r="B28" s="163"/>
      <c r="C28" s="163"/>
      <c r="D28" s="163"/>
      <c r="E28" s="163"/>
      <c r="F28" s="163"/>
      <c r="G28" s="163"/>
      <c r="H28" s="163"/>
      <c r="I28" s="163"/>
      <c r="J28" s="163"/>
      <c r="K28" s="163"/>
      <c r="L28" s="163"/>
    </row>
    <row r="29" spans="1:13" s="160" customFormat="1" ht="12.75">
      <c r="A29" s="163"/>
      <c r="B29" s="163"/>
      <c r="C29" s="163"/>
      <c r="D29" s="163"/>
      <c r="E29" s="163"/>
      <c r="F29" s="163"/>
      <c r="G29" s="163"/>
      <c r="H29" s="163"/>
      <c r="I29" s="163"/>
      <c r="J29" s="163"/>
      <c r="K29" s="163"/>
      <c r="L29" s="163"/>
    </row>
    <row r="30" spans="1:13" s="160" customFormat="1" ht="12.75">
      <c r="A30" s="163"/>
      <c r="B30" s="163"/>
      <c r="C30" s="163"/>
      <c r="D30" s="163"/>
      <c r="E30" s="163"/>
      <c r="F30" s="163"/>
      <c r="G30" s="163"/>
      <c r="H30" s="163"/>
      <c r="I30" s="163"/>
      <c r="J30" s="163"/>
      <c r="K30" s="163"/>
      <c r="L30" s="163"/>
    </row>
    <row r="31" spans="1:13" s="160" customFormat="1" ht="12.75">
      <c r="A31" s="163"/>
      <c r="B31" s="163"/>
      <c r="C31" s="163"/>
      <c r="D31" s="163"/>
      <c r="E31" s="163"/>
      <c r="F31" s="163"/>
      <c r="G31" s="163"/>
      <c r="H31" s="163"/>
      <c r="I31" s="163"/>
      <c r="J31" s="163"/>
      <c r="K31" s="163"/>
      <c r="L31" s="163"/>
    </row>
    <row r="32" spans="1:13" s="160" customFormat="1" ht="12.75">
      <c r="A32" s="163"/>
      <c r="B32" s="163"/>
      <c r="C32" s="163"/>
      <c r="D32" s="163"/>
      <c r="E32" s="163"/>
      <c r="F32" s="163"/>
      <c r="G32" s="163"/>
      <c r="H32" s="163"/>
      <c r="I32" s="163"/>
      <c r="J32" s="163"/>
      <c r="K32" s="163"/>
      <c r="L32" s="163"/>
    </row>
    <row r="33" spans="1:12" s="160" customFormat="1" ht="12.75">
      <c r="A33" s="163"/>
      <c r="B33" s="163"/>
      <c r="C33" s="163"/>
      <c r="D33" s="163"/>
      <c r="E33" s="163"/>
      <c r="F33" s="163"/>
      <c r="G33" s="163"/>
      <c r="H33" s="163"/>
      <c r="I33" s="163"/>
      <c r="J33" s="163"/>
      <c r="K33" s="163"/>
      <c r="L33" s="163"/>
    </row>
    <row r="34" spans="1:12" s="160" customFormat="1" ht="12.75">
      <c r="A34" s="163"/>
      <c r="B34" s="163"/>
      <c r="C34" s="163"/>
      <c r="D34" s="163"/>
      <c r="E34" s="163"/>
      <c r="F34" s="163"/>
      <c r="G34" s="163"/>
      <c r="H34" s="163"/>
      <c r="I34" s="163"/>
      <c r="J34" s="163"/>
      <c r="K34" s="163"/>
      <c r="L34" s="163"/>
    </row>
    <row r="35" spans="1:12" s="160" customFormat="1" ht="12.75">
      <c r="A35" s="163"/>
      <c r="B35" s="163"/>
      <c r="C35" s="163"/>
      <c r="D35" s="163"/>
      <c r="E35" s="163"/>
      <c r="F35" s="163"/>
      <c r="G35" s="163"/>
      <c r="H35" s="163"/>
      <c r="I35" s="163"/>
      <c r="J35" s="163"/>
      <c r="K35" s="163"/>
      <c r="L35" s="163"/>
    </row>
    <row r="36" spans="1:12" s="160" customFormat="1" ht="12.75">
      <c r="A36" s="163"/>
      <c r="B36" s="163"/>
      <c r="C36" s="163"/>
      <c r="D36" s="163"/>
      <c r="E36" s="163"/>
      <c r="F36" s="163"/>
      <c r="G36" s="163"/>
      <c r="H36" s="163"/>
      <c r="I36" s="163"/>
      <c r="J36" s="163"/>
      <c r="K36" s="163"/>
      <c r="L36" s="163"/>
    </row>
    <row r="37" spans="1:12" s="160" customFormat="1" ht="12.75">
      <c r="A37" s="163"/>
      <c r="B37" s="163"/>
      <c r="C37" s="163"/>
      <c r="D37" s="163"/>
      <c r="E37" s="163"/>
      <c r="F37" s="163"/>
      <c r="G37" s="163"/>
      <c r="H37" s="163"/>
      <c r="I37" s="163"/>
      <c r="J37" s="163"/>
      <c r="K37" s="163"/>
      <c r="L37" s="163"/>
    </row>
    <row r="38" spans="1:12" s="160" customFormat="1" ht="12.75">
      <c r="A38" s="163"/>
      <c r="B38" s="163"/>
      <c r="C38" s="163"/>
      <c r="D38" s="163"/>
      <c r="E38" s="163"/>
      <c r="F38" s="163"/>
      <c r="G38" s="163"/>
      <c r="H38" s="163"/>
      <c r="I38" s="163"/>
      <c r="J38" s="163"/>
      <c r="K38" s="163"/>
      <c r="L38" s="163"/>
    </row>
    <row r="39" spans="1:12" s="160" customFormat="1" ht="12.75">
      <c r="A39" s="163"/>
      <c r="B39" s="163"/>
      <c r="C39" s="163"/>
      <c r="D39" s="163"/>
      <c r="E39" s="163"/>
      <c r="F39" s="163"/>
      <c r="G39" s="163"/>
      <c r="H39" s="163"/>
      <c r="I39" s="163"/>
      <c r="J39" s="163"/>
      <c r="K39" s="163"/>
      <c r="L39" s="163"/>
    </row>
    <row r="40" spans="1:12" s="160" customFormat="1" ht="12.75">
      <c r="A40" s="163"/>
      <c r="B40" s="163"/>
      <c r="C40" s="163"/>
      <c r="D40" s="163"/>
      <c r="E40" s="163"/>
      <c r="F40" s="163"/>
      <c r="G40" s="163"/>
      <c r="H40" s="163"/>
      <c r="I40" s="163"/>
      <c r="J40" s="163"/>
      <c r="K40" s="163"/>
      <c r="L40" s="163"/>
    </row>
    <row r="41" spans="1:12" s="160" customFormat="1">
      <c r="A41" s="161"/>
      <c r="B41"/>
      <c r="C41"/>
      <c r="D41"/>
      <c r="E41"/>
      <c r="F41"/>
      <c r="G41"/>
      <c r="H41"/>
      <c r="I41"/>
      <c r="J41"/>
      <c r="K41"/>
      <c r="L41"/>
    </row>
    <row r="42" spans="1:12" s="160" customFormat="1">
      <c r="A42" s="161"/>
      <c r="B42"/>
      <c r="C42"/>
      <c r="D42"/>
      <c r="E42"/>
      <c r="F42"/>
      <c r="G42"/>
      <c r="H42"/>
      <c r="I42"/>
      <c r="J42"/>
      <c r="K42"/>
      <c r="L42"/>
    </row>
    <row r="43" spans="1:12" s="160" customFormat="1">
      <c r="A43" s="161"/>
      <c r="B43"/>
      <c r="C43"/>
      <c r="D43"/>
      <c r="E43"/>
      <c r="F43"/>
      <c r="G43"/>
      <c r="H43"/>
      <c r="I43"/>
      <c r="J43"/>
      <c r="K43"/>
      <c r="L43"/>
    </row>
    <row r="44" spans="1:12" s="160" customFormat="1">
      <c r="A44" s="161"/>
      <c r="B44"/>
      <c r="C44"/>
      <c r="D44"/>
      <c r="E44"/>
      <c r="F44"/>
      <c r="G44"/>
      <c r="H44"/>
      <c r="I44"/>
      <c r="J44"/>
      <c r="K44"/>
      <c r="L44"/>
    </row>
    <row r="45" spans="1:12" s="160" customFormat="1">
      <c r="A45" s="161"/>
      <c r="B45"/>
      <c r="C45"/>
      <c r="D45"/>
      <c r="E45"/>
      <c r="F45"/>
      <c r="G45"/>
      <c r="H45"/>
      <c r="I45"/>
      <c r="J45"/>
      <c r="K45"/>
      <c r="L45"/>
    </row>
    <row r="46" spans="1:12" s="160" customFormat="1">
      <c r="A46" s="161"/>
      <c r="B46"/>
      <c r="C46"/>
      <c r="D46"/>
      <c r="E46"/>
      <c r="F46"/>
      <c r="G46"/>
      <c r="H46"/>
      <c r="I46"/>
      <c r="J46"/>
      <c r="K46"/>
      <c r="L46"/>
    </row>
    <row r="47" spans="1:12" s="160" customFormat="1">
      <c r="A47" s="161"/>
      <c r="B47"/>
      <c r="C47"/>
      <c r="D47"/>
      <c r="E47"/>
      <c r="F47"/>
      <c r="G47"/>
      <c r="H47"/>
      <c r="I47"/>
      <c r="J47"/>
      <c r="K47"/>
      <c r="L47"/>
    </row>
    <row r="48" spans="1:12" s="160" customFormat="1">
      <c r="A48" s="161"/>
      <c r="B48"/>
      <c r="C48"/>
      <c r="D48"/>
      <c r="E48"/>
      <c r="F48"/>
      <c r="G48"/>
      <c r="H48"/>
      <c r="I48"/>
      <c r="J48"/>
      <c r="K48"/>
      <c r="L48"/>
    </row>
    <row r="49" spans="1:12" s="160" customFormat="1">
      <c r="A49" s="161"/>
      <c r="B49"/>
      <c r="C49"/>
      <c r="D49"/>
      <c r="E49"/>
      <c r="F49"/>
      <c r="G49"/>
      <c r="H49"/>
      <c r="I49"/>
      <c r="J49"/>
      <c r="K49"/>
      <c r="L49"/>
    </row>
    <row r="50" spans="1:12" s="160" customFormat="1">
      <c r="A50" s="161"/>
      <c r="B50"/>
      <c r="C50"/>
      <c r="D50"/>
      <c r="E50"/>
      <c r="F50"/>
      <c r="G50"/>
      <c r="H50"/>
      <c r="I50"/>
      <c r="J50"/>
      <c r="K50"/>
      <c r="L50"/>
    </row>
    <row r="51" spans="1:12" s="160" customFormat="1">
      <c r="A51" s="161"/>
      <c r="B51"/>
      <c r="C51"/>
      <c r="D51"/>
      <c r="E51"/>
      <c r="F51"/>
      <c r="G51"/>
      <c r="H51"/>
      <c r="I51"/>
      <c r="J51"/>
      <c r="K51"/>
      <c r="L51"/>
    </row>
    <row r="52" spans="1:12" s="160" customFormat="1">
      <c r="A52" s="161"/>
      <c r="B52"/>
      <c r="C52"/>
      <c r="D52"/>
      <c r="E52"/>
      <c r="F52"/>
      <c r="G52"/>
      <c r="H52"/>
      <c r="I52"/>
      <c r="J52"/>
      <c r="K52"/>
      <c r="L52"/>
    </row>
    <row r="53" spans="1:12" s="160" customFormat="1">
      <c r="A53" s="161"/>
      <c r="B53"/>
      <c r="C53"/>
      <c r="D53"/>
      <c r="E53"/>
      <c r="F53"/>
      <c r="G53"/>
      <c r="H53"/>
      <c r="I53"/>
      <c r="J53"/>
      <c r="K53"/>
      <c r="L53"/>
    </row>
    <row r="54" spans="1:12" s="160" customFormat="1">
      <c r="A54" s="161"/>
      <c r="B54"/>
      <c r="C54"/>
      <c r="D54"/>
      <c r="E54"/>
      <c r="F54"/>
      <c r="G54"/>
      <c r="H54"/>
      <c r="I54"/>
      <c r="J54"/>
      <c r="K54"/>
      <c r="L54"/>
    </row>
    <row r="55" spans="1:12" s="160" customFormat="1">
      <c r="A55" s="161"/>
      <c r="B55"/>
      <c r="C55"/>
      <c r="D55"/>
      <c r="E55"/>
      <c r="F55"/>
      <c r="G55"/>
      <c r="H55"/>
      <c r="I55"/>
      <c r="J55"/>
      <c r="K55"/>
      <c r="L55"/>
    </row>
    <row r="56" spans="1:12" s="160" customFormat="1">
      <c r="A56" s="161"/>
      <c r="B56"/>
      <c r="C56"/>
      <c r="D56"/>
      <c r="E56"/>
      <c r="F56"/>
      <c r="G56"/>
      <c r="H56"/>
      <c r="I56"/>
      <c r="J56"/>
      <c r="K56"/>
      <c r="L56"/>
    </row>
    <row r="57" spans="1:12" s="160" customFormat="1">
      <c r="A57" s="161"/>
      <c r="B57"/>
      <c r="C57"/>
      <c r="D57"/>
      <c r="E57"/>
      <c r="F57"/>
      <c r="G57"/>
      <c r="H57"/>
      <c r="I57"/>
      <c r="J57"/>
      <c r="K57"/>
      <c r="L57"/>
    </row>
    <row r="58" spans="1:12" s="160" customFormat="1">
      <c r="A58" s="161"/>
      <c r="B58"/>
      <c r="C58"/>
      <c r="D58"/>
      <c r="E58"/>
      <c r="F58"/>
      <c r="G58"/>
      <c r="H58"/>
      <c r="I58"/>
      <c r="J58"/>
      <c r="K58"/>
      <c r="L58"/>
    </row>
    <row r="59" spans="1:12" s="160" customFormat="1">
      <c r="A59" s="161"/>
      <c r="B59"/>
      <c r="C59"/>
      <c r="D59"/>
      <c r="E59"/>
      <c r="F59"/>
      <c r="G59"/>
      <c r="H59"/>
      <c r="I59"/>
      <c r="J59"/>
      <c r="K59"/>
      <c r="L59"/>
    </row>
    <row r="60" spans="1:12" s="160" customFormat="1">
      <c r="A60" s="161"/>
      <c r="B60"/>
      <c r="C60"/>
      <c r="D60"/>
      <c r="E60"/>
      <c r="F60"/>
      <c r="G60"/>
      <c r="H60"/>
      <c r="I60"/>
      <c r="J60"/>
      <c r="K60"/>
      <c r="L60"/>
    </row>
    <row r="61" spans="1:12" s="160" customFormat="1">
      <c r="A61" s="161"/>
      <c r="B61"/>
      <c r="C61"/>
      <c r="D61"/>
      <c r="E61"/>
      <c r="F61"/>
      <c r="G61"/>
      <c r="H61"/>
      <c r="I61"/>
      <c r="J61"/>
      <c r="K61"/>
      <c r="L61"/>
    </row>
    <row r="62" spans="1:12">
      <c r="A62" s="161"/>
    </row>
    <row r="63" spans="1:12">
      <c r="A63" s="161"/>
    </row>
    <row r="64" spans="1:12">
      <c r="A64" s="161"/>
    </row>
    <row r="65" spans="1:1">
      <c r="A65" s="161"/>
    </row>
    <row r="66" spans="1:1">
      <c r="A66" s="161"/>
    </row>
    <row r="67" spans="1:1">
      <c r="A67" s="161"/>
    </row>
    <row r="68" spans="1:1">
      <c r="A68" s="161"/>
    </row>
    <row r="69" spans="1:1">
      <c r="A69" s="161"/>
    </row>
    <row r="70" spans="1:1">
      <c r="A70" s="161"/>
    </row>
    <row r="71" spans="1:1">
      <c r="A71" s="161"/>
    </row>
    <row r="72" spans="1:1">
      <c r="A72" s="161"/>
    </row>
    <row r="73" spans="1:1">
      <c r="A73" s="161"/>
    </row>
    <row r="74" spans="1:1">
      <c r="A74" s="161"/>
    </row>
    <row r="75" spans="1:1">
      <c r="A75" s="161"/>
    </row>
    <row r="76" spans="1:1">
      <c r="A76" s="161"/>
    </row>
    <row r="77" spans="1:1">
      <c r="A77" s="161"/>
    </row>
    <row r="78" spans="1:1">
      <c r="A78" s="161"/>
    </row>
    <row r="79" spans="1:1">
      <c r="A79" s="161"/>
    </row>
    <row r="80" spans="1:1">
      <c r="A80" s="161"/>
    </row>
    <row r="81" spans="1:1">
      <c r="A81" s="161"/>
    </row>
    <row r="82" spans="1:1">
      <c r="A82" s="161"/>
    </row>
    <row r="83" spans="1:1">
      <c r="A83" s="161"/>
    </row>
    <row r="84" spans="1:1">
      <c r="A84" s="161"/>
    </row>
    <row r="85" spans="1:1">
      <c r="A85" s="161"/>
    </row>
    <row r="86" spans="1:1">
      <c r="A86" s="161"/>
    </row>
    <row r="87" spans="1:1">
      <c r="A87" s="161"/>
    </row>
    <row r="88" spans="1:1">
      <c r="A88" s="161"/>
    </row>
    <row r="89" spans="1:1">
      <c r="A89" s="161"/>
    </row>
    <row r="90" spans="1:1">
      <c r="A90" s="161"/>
    </row>
    <row r="91" spans="1:1">
      <c r="A91" s="161"/>
    </row>
    <row r="92" spans="1:1">
      <c r="A92" s="161"/>
    </row>
    <row r="93" spans="1:1">
      <c r="A93" s="161"/>
    </row>
    <row r="94" spans="1:1">
      <c r="A94" s="161"/>
    </row>
    <row r="95" spans="1:1">
      <c r="A95" s="161"/>
    </row>
    <row r="96" spans="1:1">
      <c r="A96" s="161"/>
    </row>
    <row r="97" spans="1:1">
      <c r="A97" s="161"/>
    </row>
    <row r="98" spans="1:1">
      <c r="A98" s="161"/>
    </row>
    <row r="99" spans="1:1">
      <c r="A99" s="161"/>
    </row>
    <row r="100" spans="1:1">
      <c r="A100" s="161"/>
    </row>
    <row r="101" spans="1:1">
      <c r="A101" s="161"/>
    </row>
    <row r="102" spans="1:1">
      <c r="A102" s="161"/>
    </row>
    <row r="103" spans="1:1">
      <c r="A103" s="161"/>
    </row>
    <row r="104" spans="1:1">
      <c r="A104" s="161"/>
    </row>
    <row r="105" spans="1:1">
      <c r="A105" s="161"/>
    </row>
    <row r="106" spans="1:1">
      <c r="A106" s="161"/>
    </row>
    <row r="107" spans="1:1">
      <c r="A107" s="161"/>
    </row>
    <row r="108" spans="1:1">
      <c r="A108" s="161"/>
    </row>
    <row r="109" spans="1:1">
      <c r="A109" s="161"/>
    </row>
    <row r="110" spans="1:1">
      <c r="A110" s="161"/>
    </row>
    <row r="111" spans="1:1">
      <c r="A111" s="161"/>
    </row>
    <row r="112" spans="1:1">
      <c r="A112" s="161"/>
    </row>
    <row r="113" spans="1:1">
      <c r="A113" s="161"/>
    </row>
    <row r="114" spans="1:1">
      <c r="A114" s="161"/>
    </row>
    <row r="115" spans="1:1">
      <c r="A115" s="161"/>
    </row>
    <row r="116" spans="1:1">
      <c r="A116" s="161"/>
    </row>
    <row r="117" spans="1:1">
      <c r="A117" s="161"/>
    </row>
    <row r="118" spans="1:1">
      <c r="A118" s="161"/>
    </row>
    <row r="119" spans="1:1">
      <c r="A119" s="161"/>
    </row>
    <row r="120" spans="1:1">
      <c r="A120" s="161"/>
    </row>
    <row r="121" spans="1:1">
      <c r="A121" s="161"/>
    </row>
    <row r="122" spans="1:1">
      <c r="A122" s="161"/>
    </row>
    <row r="123" spans="1:1">
      <c r="A123" s="161"/>
    </row>
    <row r="124" spans="1:1">
      <c r="A124" s="161"/>
    </row>
    <row r="125" spans="1:1">
      <c r="A125" s="161"/>
    </row>
    <row r="126" spans="1:1">
      <c r="A126" s="161"/>
    </row>
    <row r="127" spans="1:1">
      <c r="A127" s="161"/>
    </row>
    <row r="128" spans="1:1">
      <c r="A128" s="161"/>
    </row>
    <row r="129" spans="1:1">
      <c r="A129" s="161"/>
    </row>
    <row r="130" spans="1:1">
      <c r="A130" s="161"/>
    </row>
    <row r="131" spans="1:1">
      <c r="A131" s="161"/>
    </row>
    <row r="132" spans="1:1">
      <c r="A132" s="161"/>
    </row>
    <row r="133" spans="1:1">
      <c r="A133" s="161"/>
    </row>
  </sheetData>
  <mergeCells count="20">
    <mergeCell ref="D16:L16"/>
    <mergeCell ref="D17:L17"/>
    <mergeCell ref="D18:L18"/>
    <mergeCell ref="C22:M22"/>
    <mergeCell ref="B11:L11"/>
    <mergeCell ref="B12:L12"/>
    <mergeCell ref="B13:L13"/>
    <mergeCell ref="C14:H14"/>
    <mergeCell ref="I14:L14"/>
    <mergeCell ref="D15:L15"/>
    <mergeCell ref="B8:L9"/>
    <mergeCell ref="B10:H10"/>
    <mergeCell ref="I10:J10"/>
    <mergeCell ref="B2:L2"/>
    <mergeCell ref="B3:L3"/>
    <mergeCell ref="B4:D4"/>
    <mergeCell ref="E4:L4"/>
    <mergeCell ref="B5:L5"/>
    <mergeCell ref="B7:C7"/>
    <mergeCell ref="D7:L7"/>
  </mergeCells>
  <hyperlinks>
    <hyperlink ref="B7:C7" location="'Категорії МП'!A1" display=" Аркуш «Категорії МП» "/>
    <hyperlink ref="B4:C4" location="'Розрахунок викидів_2017'!A1" display=" Аркуш «Розрахунок викидів_20ХХ» "/>
    <hyperlink ref="B4:D4" location="'Розрахунок викидів_20ХХ'!A1" display=" Аркуш «Розрахунок викидів_20ХХ» "/>
  </hyperlink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sheetPr>
    <pageSetUpPr fitToPage="1"/>
  </sheetPr>
  <dimension ref="A1:N83"/>
  <sheetViews>
    <sheetView topLeftCell="B1" zoomScale="70" zoomScaleNormal="70" zoomScalePageLayoutView="70" workbookViewId="0">
      <selection activeCell="K82" sqref="K82"/>
    </sheetView>
  </sheetViews>
  <sheetFormatPr defaultColWidth="9.140625" defaultRowHeight="14.25" outlineLevelRow="1"/>
  <cols>
    <col min="1" max="1" width="9.28515625" style="1" customWidth="1"/>
    <col min="2" max="2" width="19.42578125" style="1" customWidth="1"/>
    <col min="3" max="3" width="29.5703125" style="44" customWidth="1"/>
    <col min="4" max="4" width="27.28515625" style="44" customWidth="1"/>
    <col min="5" max="5" width="31.140625" style="44" customWidth="1"/>
    <col min="6" max="7" width="20.7109375" style="1" customWidth="1"/>
    <col min="8" max="8" width="27.5703125" style="1" customWidth="1"/>
    <col min="9" max="9" width="22.140625" style="1" customWidth="1"/>
    <col min="10" max="10" width="18.5703125" style="1" customWidth="1"/>
    <col min="11" max="11" width="21.42578125" style="1" customWidth="1"/>
    <col min="12" max="12" width="20.28515625" style="1" customWidth="1"/>
    <col min="13" max="13" width="22.42578125" style="1" customWidth="1"/>
    <col min="14" max="14" width="16" style="1" customWidth="1"/>
    <col min="15" max="16384" width="9.140625" style="1"/>
  </cols>
  <sheetData>
    <row r="1" spans="1:14" ht="21">
      <c r="B1" s="233" t="s">
        <v>107</v>
      </c>
      <c r="C1" s="233"/>
      <c r="D1" s="233"/>
    </row>
    <row r="2" spans="1:14" ht="18.75" thickBot="1">
      <c r="B2" s="159"/>
      <c r="C2" s="159"/>
      <c r="D2" s="159"/>
    </row>
    <row r="3" spans="1:14" ht="19.5" thickBot="1">
      <c r="B3" s="237" t="s">
        <v>6</v>
      </c>
      <c r="C3" s="238"/>
      <c r="D3" s="239"/>
      <c r="E3" s="234" t="s">
        <v>93</v>
      </c>
      <c r="F3" s="235"/>
      <c r="G3" s="235"/>
      <c r="H3" s="236"/>
    </row>
    <row r="4" spans="1:14" ht="19.5" thickBot="1">
      <c r="B4" s="141" t="s">
        <v>32</v>
      </c>
      <c r="C4" s="142"/>
      <c r="D4" s="142"/>
      <c r="E4" s="234" t="s">
        <v>92</v>
      </c>
      <c r="F4" s="235"/>
      <c r="G4" s="235"/>
      <c r="H4" s="236"/>
    </row>
    <row r="5" spans="1:14" ht="15">
      <c r="C5" s="2"/>
      <c r="D5" s="1"/>
      <c r="E5" s="1"/>
      <c r="I5" s="130"/>
      <c r="J5" s="130"/>
      <c r="K5" s="130"/>
    </row>
    <row r="6" spans="1:14" s="2" customFormat="1" ht="15.75">
      <c r="B6"/>
      <c r="C6"/>
      <c r="D6"/>
      <c r="E6"/>
      <c r="F6"/>
      <c r="G6"/>
      <c r="H6" s="1"/>
      <c r="I6"/>
      <c r="J6"/>
      <c r="K6"/>
    </row>
    <row r="7" spans="1:14" s="2" customFormat="1" ht="21.75" customHeight="1" thickBot="1">
      <c r="A7" s="157" t="s">
        <v>113</v>
      </c>
      <c r="B7" s="232" t="s">
        <v>104</v>
      </c>
      <c r="C7" s="232"/>
      <c r="D7" s="232"/>
      <c r="E7" s="232"/>
      <c r="F7" s="232"/>
      <c r="G7" s="232"/>
      <c r="H7" s="155"/>
      <c r="I7" s="158"/>
      <c r="J7" s="158"/>
      <c r="K7" s="158"/>
      <c r="L7" s="158"/>
      <c r="M7" s="158"/>
      <c r="N7" s="158"/>
    </row>
    <row r="8" spans="1:14" s="2" customFormat="1" ht="15">
      <c r="B8" s="5"/>
      <c r="C8" s="48"/>
      <c r="D8" s="48"/>
      <c r="E8" s="48"/>
      <c r="F8" s="5"/>
      <c r="G8" s="5"/>
      <c r="H8" s="5"/>
      <c r="I8" s="5"/>
    </row>
    <row r="9" spans="1:14" s="2" customFormat="1" ht="21">
      <c r="B9" s="30" t="s">
        <v>63</v>
      </c>
      <c r="C9" s="48"/>
      <c r="D9" s="48"/>
      <c r="E9" s="48"/>
      <c r="F9" s="5"/>
      <c r="G9" s="5"/>
      <c r="H9" s="5"/>
      <c r="I9" s="5"/>
    </row>
    <row r="10" spans="1:14" s="2" customFormat="1" ht="15.75" hidden="1" outlineLevel="1">
      <c r="B10" s="5"/>
      <c r="C10" s="48"/>
      <c r="D10" s="48"/>
      <c r="E10" s="45"/>
      <c r="F10" s="43" t="s">
        <v>74</v>
      </c>
      <c r="G10"/>
      <c r="H10" s="5"/>
      <c r="I10" s="5"/>
    </row>
    <row r="11" spans="1:14" s="2" customFormat="1" ht="27" hidden="1" outlineLevel="1">
      <c r="B11" s="42" t="s">
        <v>64</v>
      </c>
      <c r="C11" s="240" t="s">
        <v>75</v>
      </c>
      <c r="D11" s="240"/>
      <c r="E11" s="240"/>
      <c r="F11" s="54" t="s">
        <v>70</v>
      </c>
      <c r="G11" s="55" t="s">
        <v>71</v>
      </c>
      <c r="H11" s="5"/>
      <c r="I11" s="5"/>
    </row>
    <row r="12" spans="1:14" s="2" customFormat="1" ht="18.75" hidden="1" outlineLevel="1">
      <c r="B12" s="42" t="s">
        <v>65</v>
      </c>
      <c r="C12" s="240" t="s">
        <v>66</v>
      </c>
      <c r="D12" s="240"/>
      <c r="E12" s="240"/>
      <c r="F12" s="56" t="s">
        <v>72</v>
      </c>
      <c r="G12" s="57" t="s">
        <v>73</v>
      </c>
      <c r="H12" s="5"/>
      <c r="I12" s="5"/>
    </row>
    <row r="13" spans="1:14" s="2" customFormat="1" ht="18.75" hidden="1" outlineLevel="1">
      <c r="B13" s="42" t="s">
        <v>51</v>
      </c>
      <c r="C13" s="240" t="s">
        <v>67</v>
      </c>
      <c r="D13" s="240"/>
      <c r="E13" s="240"/>
      <c r="F13" s="56" t="s">
        <v>83</v>
      </c>
      <c r="G13" s="57" t="s">
        <v>84</v>
      </c>
      <c r="H13" s="5"/>
      <c r="I13" s="5"/>
    </row>
    <row r="14" spans="1:14" s="2" customFormat="1" ht="18.75" hidden="1" outlineLevel="1">
      <c r="B14" s="42" t="s">
        <v>68</v>
      </c>
      <c r="C14" s="240" t="s">
        <v>69</v>
      </c>
      <c r="D14" s="240"/>
      <c r="E14" s="240"/>
      <c r="F14" s="5"/>
      <c r="H14" s="5"/>
      <c r="I14" s="5"/>
    </row>
    <row r="15" spans="1:14" s="2" customFormat="1" ht="15" collapsed="1">
      <c r="B15" s="5"/>
      <c r="C15" s="48"/>
      <c r="D15" s="48"/>
      <c r="E15" s="48"/>
      <c r="F15" s="5"/>
      <c r="G15" s="5"/>
      <c r="H15" s="5"/>
      <c r="I15" s="5"/>
    </row>
    <row r="16" spans="1:14" s="2" customFormat="1" ht="21">
      <c r="B16" s="30" t="s">
        <v>50</v>
      </c>
      <c r="C16" s="48"/>
      <c r="D16" s="48"/>
      <c r="E16" s="48"/>
    </row>
    <row r="17" spans="2:14" s="2" customFormat="1" ht="15.75" thickBot="1">
      <c r="B17" s="5"/>
      <c r="C17" s="48"/>
      <c r="D17" s="48"/>
      <c r="E17" s="48"/>
      <c r="F17" s="5"/>
      <c r="G17" s="5"/>
      <c r="H17" s="5"/>
      <c r="I17" s="5"/>
    </row>
    <row r="18" spans="2:14" s="2" customFormat="1" ht="18.75" hidden="1" customHeight="1" outlineLevel="1">
      <c r="B18" s="32" t="s">
        <v>51</v>
      </c>
      <c r="C18" s="240" t="s">
        <v>52</v>
      </c>
      <c r="D18" s="240"/>
      <c r="E18" s="240"/>
      <c r="F18" s="5"/>
      <c r="G18" s="5"/>
      <c r="H18" s="5"/>
      <c r="I18" s="5"/>
    </row>
    <row r="19" spans="2:14" s="2" customFormat="1" ht="18.75" hidden="1" customHeight="1" outlineLevel="1">
      <c r="B19" s="32" t="s">
        <v>53</v>
      </c>
      <c r="C19" s="240" t="s">
        <v>54</v>
      </c>
      <c r="D19" s="240"/>
      <c r="E19" s="240"/>
      <c r="F19" s="5"/>
      <c r="G19" s="5"/>
      <c r="H19" s="5"/>
      <c r="I19" s="5"/>
    </row>
    <row r="20" spans="2:14" s="2" customFormat="1" ht="18.75" hidden="1" customHeight="1" outlineLevel="1">
      <c r="B20" s="32" t="s">
        <v>55</v>
      </c>
      <c r="C20" s="240" t="s">
        <v>56</v>
      </c>
      <c r="D20" s="240"/>
      <c r="E20" s="240"/>
      <c r="F20" s="5"/>
      <c r="G20" s="5"/>
      <c r="H20" s="5"/>
      <c r="I20" s="5"/>
    </row>
    <row r="21" spans="2:14" s="2" customFormat="1" ht="18.75" hidden="1" customHeight="1" outlineLevel="1">
      <c r="B21" s="32" t="s">
        <v>57</v>
      </c>
      <c r="C21" s="240" t="s">
        <v>58</v>
      </c>
      <c r="D21" s="240"/>
      <c r="E21" s="240"/>
      <c r="F21" s="5"/>
      <c r="G21" s="5"/>
      <c r="H21" s="5"/>
      <c r="I21" s="5"/>
    </row>
    <row r="22" spans="2:14" s="2" customFormat="1" ht="18.75" hidden="1" customHeight="1" outlineLevel="1">
      <c r="B22" s="32" t="s">
        <v>59</v>
      </c>
      <c r="C22" s="240" t="s">
        <v>60</v>
      </c>
      <c r="D22" s="240"/>
      <c r="E22" s="240"/>
      <c r="F22" s="5"/>
      <c r="G22" s="5"/>
      <c r="H22" s="5"/>
      <c r="I22" s="5"/>
    </row>
    <row r="23" spans="2:14" s="2" customFormat="1" ht="16.7" hidden="1" customHeight="1" outlineLevel="1">
      <c r="B23" s="32" t="s">
        <v>61</v>
      </c>
      <c r="C23" s="240" t="s">
        <v>62</v>
      </c>
      <c r="D23" s="240"/>
      <c r="E23" s="240"/>
      <c r="F23" s="5"/>
      <c r="G23" s="5"/>
      <c r="H23" s="5"/>
      <c r="I23" s="5"/>
    </row>
    <row r="24" spans="2:14" s="2" customFormat="1" ht="15.75" hidden="1" outlineLevel="1" thickBot="1">
      <c r="C24" s="45"/>
      <c r="D24" s="45"/>
      <c r="E24" s="45"/>
    </row>
    <row r="25" spans="2:14" s="10" customFormat="1" ht="62.25" customHeight="1" collapsed="1">
      <c r="B25" s="36" t="s">
        <v>2</v>
      </c>
      <c r="C25" s="39" t="s">
        <v>76</v>
      </c>
      <c r="D25" s="40" t="s">
        <v>78</v>
      </c>
      <c r="E25" s="40" t="s">
        <v>79</v>
      </c>
      <c r="F25" s="40" t="s">
        <v>80</v>
      </c>
      <c r="G25" s="40" t="s">
        <v>69</v>
      </c>
      <c r="H25" s="40" t="s">
        <v>77</v>
      </c>
      <c r="I25" s="41" t="s">
        <v>81</v>
      </c>
      <c r="K25" s="38" t="s">
        <v>88</v>
      </c>
      <c r="L25" s="38" t="s">
        <v>89</v>
      </c>
      <c r="M25" s="70" t="s">
        <v>90</v>
      </c>
      <c r="N25" s="70" t="s">
        <v>91</v>
      </c>
    </row>
    <row r="26" spans="2:14" s="10" customFormat="1" ht="30.75" thickBot="1">
      <c r="B26" s="34" t="s">
        <v>25</v>
      </c>
      <c r="C26" s="59" t="s">
        <v>65</v>
      </c>
      <c r="D26" s="59" t="s">
        <v>55</v>
      </c>
      <c r="E26" s="59" t="s">
        <v>59</v>
      </c>
      <c r="F26" s="59" t="s">
        <v>61</v>
      </c>
      <c r="G26" s="59" t="s">
        <v>68</v>
      </c>
      <c r="H26" s="59" t="s">
        <v>51</v>
      </c>
      <c r="I26" s="67" t="s">
        <v>82</v>
      </c>
      <c r="K26" s="241" t="s">
        <v>94</v>
      </c>
      <c r="L26" s="242"/>
      <c r="M26" s="242"/>
      <c r="N26" s="243"/>
    </row>
    <row r="27" spans="2:14" ht="15">
      <c r="B27" s="16" t="s">
        <v>7</v>
      </c>
      <c r="C27" s="75">
        <v>15000</v>
      </c>
      <c r="D27" s="76">
        <v>0.95499999999999996</v>
      </c>
      <c r="E27" s="76">
        <v>1.4999999999999999E-2</v>
      </c>
      <c r="F27" s="77">
        <v>2.4E-2</v>
      </c>
      <c r="G27" s="78">
        <f>G67</f>
        <v>1</v>
      </c>
      <c r="H27" s="202">
        <f>(D27*0.44+E27*0.522)*(1-F27)</f>
        <v>0.41775727999999995</v>
      </c>
      <c r="I27" s="203">
        <f>C27*H27*G27</f>
        <v>6266.359199999999</v>
      </c>
      <c r="K27" s="206">
        <f>C27*H27</f>
        <v>6266.359199999999</v>
      </c>
      <c r="L27" s="207">
        <f t="shared" ref="L27:L38" si="0">D27*$C27</f>
        <v>14325</v>
      </c>
      <c r="M27" s="208">
        <f t="shared" ref="M27:M38" si="1">E27*$C27</f>
        <v>225</v>
      </c>
      <c r="N27" s="208">
        <f t="shared" ref="N27:N38" si="2">F27*$C27</f>
        <v>360</v>
      </c>
    </row>
    <row r="28" spans="2:14" ht="15">
      <c r="B28" s="18" t="s">
        <v>9</v>
      </c>
      <c r="C28" s="79">
        <v>10000</v>
      </c>
      <c r="D28" s="80">
        <v>0.91200000000000003</v>
      </c>
      <c r="E28" s="80">
        <v>1.6E-2</v>
      </c>
      <c r="F28" s="77">
        <v>2.3E-2</v>
      </c>
      <c r="G28" s="81">
        <f>G27</f>
        <v>1</v>
      </c>
      <c r="H28" s="204">
        <f t="shared" ref="H28:H38" si="3">(D28*0.44+E28*0.522)*(1-F28)</f>
        <v>0.40021046400000004</v>
      </c>
      <c r="I28" s="203">
        <f t="shared" ref="I28:I42" si="4">C28*H28*G28</f>
        <v>4002.1046400000005</v>
      </c>
      <c r="K28" s="209">
        <f t="shared" ref="K28:K41" si="5">C28*H28</f>
        <v>4002.1046400000005</v>
      </c>
      <c r="L28" s="210">
        <f t="shared" si="0"/>
        <v>9120</v>
      </c>
      <c r="M28" s="208">
        <f t="shared" si="1"/>
        <v>160</v>
      </c>
      <c r="N28" s="208">
        <f t="shared" si="2"/>
        <v>230</v>
      </c>
    </row>
    <row r="29" spans="2:14" ht="15">
      <c r="B29" s="17" t="s">
        <v>8</v>
      </c>
      <c r="C29" s="79">
        <v>10000</v>
      </c>
      <c r="D29" s="80">
        <v>0.90100000000000002</v>
      </c>
      <c r="E29" s="80">
        <v>2.5000000000000001E-2</v>
      </c>
      <c r="F29" s="77">
        <v>2.1999999999999999E-2</v>
      </c>
      <c r="G29" s="81">
        <f t="shared" ref="G29:G38" si="6">G28</f>
        <v>1</v>
      </c>
      <c r="H29" s="204">
        <f t="shared" si="3"/>
        <v>0.40048122000000003</v>
      </c>
      <c r="I29" s="203">
        <f t="shared" si="4"/>
        <v>4004.8122000000003</v>
      </c>
      <c r="K29" s="209">
        <f t="shared" si="5"/>
        <v>4004.8122000000003</v>
      </c>
      <c r="L29" s="210">
        <f t="shared" si="0"/>
        <v>9010</v>
      </c>
      <c r="M29" s="208">
        <f t="shared" si="1"/>
        <v>250</v>
      </c>
      <c r="N29" s="208">
        <f t="shared" si="2"/>
        <v>220</v>
      </c>
    </row>
    <row r="30" spans="2:14" s="8" customFormat="1" ht="15">
      <c r="B30" s="17" t="s">
        <v>10</v>
      </c>
      <c r="C30" s="79">
        <v>20000</v>
      </c>
      <c r="D30" s="80">
        <v>0.93500000000000005</v>
      </c>
      <c r="E30" s="80">
        <v>1.4999999999999999E-2</v>
      </c>
      <c r="F30" s="77">
        <v>2.1000000000000001E-2</v>
      </c>
      <c r="G30" s="81">
        <f t="shared" si="6"/>
        <v>1</v>
      </c>
      <c r="H30" s="204">
        <f t="shared" si="3"/>
        <v>0.41042617000000003</v>
      </c>
      <c r="I30" s="203">
        <f t="shared" si="4"/>
        <v>8208.5234</v>
      </c>
      <c r="K30" s="209">
        <f t="shared" si="5"/>
        <v>8208.5234</v>
      </c>
      <c r="L30" s="210">
        <f t="shared" si="0"/>
        <v>18700</v>
      </c>
      <c r="M30" s="208">
        <f t="shared" si="1"/>
        <v>300</v>
      </c>
      <c r="N30" s="208">
        <f t="shared" si="2"/>
        <v>420</v>
      </c>
    </row>
    <row r="31" spans="2:14" s="8" customFormat="1" ht="15">
      <c r="B31" s="16" t="s">
        <v>11</v>
      </c>
      <c r="C31" s="79">
        <v>20000</v>
      </c>
      <c r="D31" s="80">
        <v>0.90500000000000003</v>
      </c>
      <c r="E31" s="80">
        <v>3.5000000000000003E-2</v>
      </c>
      <c r="F31" s="77">
        <v>1.4999999999999999E-2</v>
      </c>
      <c r="G31" s="81">
        <f t="shared" si="6"/>
        <v>1</v>
      </c>
      <c r="H31" s="204">
        <f t="shared" si="3"/>
        <v>0.41022294999999998</v>
      </c>
      <c r="I31" s="203">
        <f t="shared" si="4"/>
        <v>8204.4589999999989</v>
      </c>
      <c r="K31" s="209">
        <f t="shared" si="5"/>
        <v>8204.4589999999989</v>
      </c>
      <c r="L31" s="210">
        <f t="shared" si="0"/>
        <v>18100</v>
      </c>
      <c r="M31" s="208">
        <f t="shared" si="1"/>
        <v>700.00000000000011</v>
      </c>
      <c r="N31" s="208">
        <f t="shared" si="2"/>
        <v>300</v>
      </c>
    </row>
    <row r="32" spans="2:14" s="8" customFormat="1" ht="15">
      <c r="B32" s="17" t="s">
        <v>12</v>
      </c>
      <c r="C32" s="79">
        <v>15000</v>
      </c>
      <c r="D32" s="80">
        <v>0.88100000000000001</v>
      </c>
      <c r="E32" s="80">
        <v>5.4700000000000013E-2</v>
      </c>
      <c r="F32" s="77">
        <v>5.0000000000000001E-3</v>
      </c>
      <c r="G32" s="81">
        <f t="shared" si="6"/>
        <v>1</v>
      </c>
      <c r="H32" s="204">
        <f t="shared" si="3"/>
        <v>0.414112433</v>
      </c>
      <c r="I32" s="203">
        <f t="shared" si="4"/>
        <v>6211.6864949999999</v>
      </c>
      <c r="J32" s="71"/>
      <c r="K32" s="209">
        <f t="shared" si="5"/>
        <v>6211.6864949999999</v>
      </c>
      <c r="L32" s="210">
        <f t="shared" si="0"/>
        <v>13215</v>
      </c>
      <c r="M32" s="208">
        <f t="shared" si="1"/>
        <v>820.50000000000023</v>
      </c>
      <c r="N32" s="208">
        <f t="shared" si="2"/>
        <v>75</v>
      </c>
    </row>
    <row r="33" spans="1:14" s="8" customFormat="1" ht="15">
      <c r="B33" s="16" t="s">
        <v>13</v>
      </c>
      <c r="C33" s="79">
        <v>20000</v>
      </c>
      <c r="D33" s="80">
        <v>0.95</v>
      </c>
      <c r="E33" s="80">
        <v>2.8000000000000001E-2</v>
      </c>
      <c r="F33" s="77">
        <v>2E-3</v>
      </c>
      <c r="G33" s="81">
        <f t="shared" si="6"/>
        <v>1</v>
      </c>
      <c r="H33" s="204">
        <f t="shared" si="3"/>
        <v>0.43175076800000001</v>
      </c>
      <c r="I33" s="203">
        <f t="shared" si="4"/>
        <v>8635.0153599999994</v>
      </c>
      <c r="K33" s="209">
        <f t="shared" si="5"/>
        <v>8635.0153599999994</v>
      </c>
      <c r="L33" s="210">
        <f t="shared" si="0"/>
        <v>19000</v>
      </c>
      <c r="M33" s="208">
        <f t="shared" si="1"/>
        <v>560</v>
      </c>
      <c r="N33" s="208">
        <f t="shared" si="2"/>
        <v>40</v>
      </c>
    </row>
    <row r="34" spans="1:14" s="8" customFormat="1" ht="15">
      <c r="B34" s="17" t="s">
        <v>14</v>
      </c>
      <c r="C34" s="79">
        <v>20000</v>
      </c>
      <c r="D34" s="80">
        <v>0.94</v>
      </c>
      <c r="E34" s="80">
        <v>2.1000000000000001E-2</v>
      </c>
      <c r="F34" s="77">
        <v>2E-3</v>
      </c>
      <c r="G34" s="81">
        <f t="shared" si="6"/>
        <v>1</v>
      </c>
      <c r="H34" s="204">
        <f t="shared" si="3"/>
        <v>0.42371287600000002</v>
      </c>
      <c r="I34" s="203">
        <f t="shared" si="4"/>
        <v>8474.257520000001</v>
      </c>
      <c r="K34" s="209">
        <f t="shared" si="5"/>
        <v>8474.257520000001</v>
      </c>
      <c r="L34" s="210">
        <f t="shared" si="0"/>
        <v>18800</v>
      </c>
      <c r="M34" s="208">
        <f t="shared" si="1"/>
        <v>420</v>
      </c>
      <c r="N34" s="208">
        <f t="shared" si="2"/>
        <v>40</v>
      </c>
    </row>
    <row r="35" spans="1:14" s="8" customFormat="1" ht="15">
      <c r="B35" s="16" t="s">
        <v>15</v>
      </c>
      <c r="C35" s="79">
        <v>20000</v>
      </c>
      <c r="D35" s="80">
        <v>0.92600000000000005</v>
      </c>
      <c r="E35" s="80">
        <v>4.4999999999999998E-2</v>
      </c>
      <c r="F35" s="77">
        <v>8.9999999999999993E-3</v>
      </c>
      <c r="G35" s="81">
        <f t="shared" si="6"/>
        <v>1</v>
      </c>
      <c r="H35" s="204">
        <f t="shared" si="3"/>
        <v>0.42705163000000002</v>
      </c>
      <c r="I35" s="203">
        <f t="shared" si="4"/>
        <v>8541.0326000000005</v>
      </c>
      <c r="K35" s="209">
        <f t="shared" si="5"/>
        <v>8541.0326000000005</v>
      </c>
      <c r="L35" s="210">
        <f t="shared" si="0"/>
        <v>18520</v>
      </c>
      <c r="M35" s="208">
        <f t="shared" si="1"/>
        <v>900</v>
      </c>
      <c r="N35" s="208">
        <f t="shared" si="2"/>
        <v>180</v>
      </c>
    </row>
    <row r="36" spans="1:14" s="8" customFormat="1" ht="15">
      <c r="B36" s="17" t="s">
        <v>16</v>
      </c>
      <c r="C36" s="79">
        <v>25000</v>
      </c>
      <c r="D36" s="80">
        <v>0.92300000000000004</v>
      </c>
      <c r="E36" s="80">
        <v>3.5999999999999997E-2</v>
      </c>
      <c r="F36" s="77">
        <v>2.1000000000000001E-2</v>
      </c>
      <c r="G36" s="81">
        <f t="shared" si="6"/>
        <v>1</v>
      </c>
      <c r="H36" s="204">
        <f t="shared" si="3"/>
        <v>0.41598884800000002</v>
      </c>
      <c r="I36" s="203">
        <f t="shared" si="4"/>
        <v>10399.7212</v>
      </c>
      <c r="K36" s="209">
        <f t="shared" si="5"/>
        <v>10399.7212</v>
      </c>
      <c r="L36" s="210">
        <f t="shared" si="0"/>
        <v>23075</v>
      </c>
      <c r="M36" s="208">
        <f t="shared" si="1"/>
        <v>899.99999999999989</v>
      </c>
      <c r="N36" s="208">
        <f t="shared" si="2"/>
        <v>525</v>
      </c>
    </row>
    <row r="37" spans="1:14" s="8" customFormat="1" ht="15">
      <c r="B37" s="16" t="s">
        <v>17</v>
      </c>
      <c r="C37" s="79">
        <v>20000</v>
      </c>
      <c r="D37" s="80">
        <v>0.93600000000000005</v>
      </c>
      <c r="E37" s="80">
        <v>0.04</v>
      </c>
      <c r="F37" s="77">
        <v>2.1999999999999999E-2</v>
      </c>
      <c r="G37" s="81">
        <f t="shared" si="6"/>
        <v>1</v>
      </c>
      <c r="H37" s="204">
        <f t="shared" si="3"/>
        <v>0.42320016000000005</v>
      </c>
      <c r="I37" s="203">
        <f t="shared" si="4"/>
        <v>8464.003200000001</v>
      </c>
      <c r="K37" s="209">
        <f t="shared" si="5"/>
        <v>8464.003200000001</v>
      </c>
      <c r="L37" s="210">
        <f t="shared" si="0"/>
        <v>18720</v>
      </c>
      <c r="M37" s="208">
        <f t="shared" si="1"/>
        <v>800</v>
      </c>
      <c r="N37" s="208">
        <f t="shared" si="2"/>
        <v>440</v>
      </c>
    </row>
    <row r="38" spans="1:14" s="8" customFormat="1" ht="15.75" thickBot="1">
      <c r="B38" s="25" t="s">
        <v>18</v>
      </c>
      <c r="C38" s="79">
        <v>20000</v>
      </c>
      <c r="D38" s="80">
        <v>0.9</v>
      </c>
      <c r="E38" s="82">
        <v>4.7118749999999994E-2</v>
      </c>
      <c r="F38" s="77">
        <v>2.4E-2</v>
      </c>
      <c r="G38" s="81">
        <f t="shared" si="6"/>
        <v>1</v>
      </c>
      <c r="H38" s="205">
        <f t="shared" si="3"/>
        <v>0.41050168380000002</v>
      </c>
      <c r="I38" s="203">
        <f t="shared" si="4"/>
        <v>8210.0336760000009</v>
      </c>
      <c r="K38" s="209">
        <f t="shared" si="5"/>
        <v>8210.0336760000009</v>
      </c>
      <c r="L38" s="211">
        <f t="shared" si="0"/>
        <v>18000</v>
      </c>
      <c r="M38" s="211">
        <f t="shared" si="1"/>
        <v>942.37499999999989</v>
      </c>
      <c r="N38" s="211">
        <f t="shared" si="2"/>
        <v>480</v>
      </c>
    </row>
    <row r="39" spans="1:14" s="8" customFormat="1" ht="16.5" hidden="1" thickBot="1">
      <c r="B39" s="66">
        <v>13</v>
      </c>
      <c r="C39" s="58"/>
      <c r="D39" s="62"/>
      <c r="E39" s="62">
        <v>3.6961111111111111E-2</v>
      </c>
      <c r="F39" s="60"/>
      <c r="G39" s="64"/>
      <c r="H39" s="83"/>
      <c r="I39" s="91">
        <f t="shared" si="4"/>
        <v>0</v>
      </c>
      <c r="K39" s="86">
        <f t="shared" si="5"/>
        <v>0</v>
      </c>
      <c r="L39" s="87"/>
      <c r="M39" s="88"/>
      <c r="N39" s="88"/>
    </row>
    <row r="40" spans="1:14" s="8" customFormat="1" ht="16.5" hidden="1" thickBot="1">
      <c r="B40" s="24">
        <v>14</v>
      </c>
      <c r="C40" s="58"/>
      <c r="D40" s="62"/>
      <c r="E40" s="62"/>
      <c r="F40" s="60"/>
      <c r="G40" s="64"/>
      <c r="H40" s="83"/>
      <c r="I40" s="91">
        <f t="shared" si="4"/>
        <v>0</v>
      </c>
      <c r="K40" s="86">
        <f t="shared" si="5"/>
        <v>0</v>
      </c>
      <c r="L40" s="87"/>
      <c r="M40" s="88"/>
      <c r="N40" s="88"/>
    </row>
    <row r="41" spans="1:14" s="8" customFormat="1" ht="16.5" hidden="1" thickBot="1">
      <c r="B41" s="24">
        <v>15</v>
      </c>
      <c r="C41" s="58"/>
      <c r="D41" s="63"/>
      <c r="E41" s="63"/>
      <c r="F41" s="61"/>
      <c r="G41" s="65"/>
      <c r="H41" s="84"/>
      <c r="I41" s="92">
        <f t="shared" si="4"/>
        <v>0</v>
      </c>
      <c r="K41" s="86">
        <f t="shared" si="5"/>
        <v>0</v>
      </c>
      <c r="L41" s="89"/>
      <c r="M41" s="90"/>
      <c r="N41" s="90"/>
    </row>
    <row r="42" spans="1:14" s="8" customFormat="1" ht="77.25" thickBot="1">
      <c r="B42" s="29" t="s">
        <v>22</v>
      </c>
      <c r="C42" s="109">
        <f>SUM(C27:C41)</f>
        <v>215000</v>
      </c>
      <c r="D42" s="85">
        <f>L42/C42</f>
        <v>0.9236511627906977</v>
      </c>
      <c r="E42" s="85">
        <f>M42/$C42</f>
        <v>3.2455232558139535E-2</v>
      </c>
      <c r="F42" s="85">
        <f>N42/$C42</f>
        <v>1.5395348837209302E-2</v>
      </c>
      <c r="G42" s="94">
        <f>AVERAGE(G27:G41)</f>
        <v>1</v>
      </c>
      <c r="H42" s="111">
        <f>ROUND(K42,3)</f>
        <v>0.41699999999999998</v>
      </c>
      <c r="I42" s="93">
        <f t="shared" si="4"/>
        <v>89655</v>
      </c>
      <c r="K42" s="212">
        <f>SUM(K27:K41)/C42</f>
        <v>0.41684655112093022</v>
      </c>
      <c r="L42" s="213">
        <f>SUM(L27:L38)</f>
        <v>198585</v>
      </c>
      <c r="M42" s="213">
        <f>SUM(M27:M38)</f>
        <v>6977.875</v>
      </c>
      <c r="N42" s="213">
        <f>SUM(N27:N38)</f>
        <v>3310</v>
      </c>
    </row>
    <row r="43" spans="1:14" s="8" customFormat="1" ht="15" hidden="1">
      <c r="C43" s="51"/>
      <c r="D43" s="49"/>
      <c r="E43" s="50"/>
      <c r="F43" s="6"/>
      <c r="G43" s="6"/>
      <c r="I43" s="71">
        <f>C42*H42*G42</f>
        <v>89655</v>
      </c>
    </row>
    <row r="44" spans="1:14" s="8" customFormat="1" ht="15">
      <c r="C44" s="51"/>
      <c r="D44" s="51"/>
      <c r="E44" s="50"/>
      <c r="F44" s="6"/>
      <c r="G44" s="6"/>
    </row>
    <row r="45" spans="1:14" s="2" customFormat="1" ht="22.5" customHeight="1" thickBot="1">
      <c r="A45" s="157" t="s">
        <v>114</v>
      </c>
      <c r="B45" s="232" t="s">
        <v>133</v>
      </c>
      <c r="C45" s="232"/>
      <c r="D45" s="232"/>
      <c r="E45" s="156"/>
      <c r="F45" s="156"/>
      <c r="G45" s="156"/>
      <c r="H45" s="156"/>
      <c r="I45" s="156"/>
      <c r="J45" s="156"/>
      <c r="K45" s="156"/>
      <c r="L45" s="156"/>
      <c r="M45" s="156"/>
      <c r="N45" s="156"/>
    </row>
    <row r="46" spans="1:14" s="2" customFormat="1" ht="18.75">
      <c r="B46" s="28"/>
      <c r="C46" s="28"/>
      <c r="D46" s="28"/>
      <c r="E46" s="31"/>
      <c r="F46" s="31"/>
      <c r="G46" s="31"/>
      <c r="H46" s="31"/>
      <c r="I46" s="11"/>
    </row>
    <row r="47" spans="1:14" s="2" customFormat="1" ht="21">
      <c r="B47" s="30" t="s">
        <v>31</v>
      </c>
      <c r="C47" s="45"/>
      <c r="D47" s="45"/>
      <c r="E47" s="45"/>
      <c r="H47" s="31"/>
      <c r="I47" s="11"/>
    </row>
    <row r="48" spans="1:14" s="2" customFormat="1" ht="16.5" hidden="1" outlineLevel="1">
      <c r="B48" s="32" t="s">
        <v>33</v>
      </c>
      <c r="C48" s="33" t="s">
        <v>34</v>
      </c>
      <c r="D48" s="33" t="s">
        <v>35</v>
      </c>
      <c r="E48" s="45"/>
      <c r="F48"/>
      <c r="G48"/>
      <c r="H48"/>
      <c r="I48"/>
      <c r="J48"/>
      <c r="K48"/>
    </row>
    <row r="49" spans="2:12" s="2" customFormat="1" ht="18.75" hidden="1" outlineLevel="1">
      <c r="B49" s="32" t="s">
        <v>36</v>
      </c>
      <c r="C49" s="33" t="s">
        <v>37</v>
      </c>
      <c r="D49" s="33" t="s">
        <v>38</v>
      </c>
      <c r="E49" s="45"/>
      <c r="H49" s="31"/>
      <c r="I49" s="11"/>
    </row>
    <row r="50" spans="2:12" s="2" customFormat="1" ht="18.75" hidden="1" outlineLevel="1">
      <c r="B50" s="32" t="s">
        <v>39</v>
      </c>
      <c r="C50" s="33" t="s">
        <v>40</v>
      </c>
      <c r="D50" s="33" t="s">
        <v>41</v>
      </c>
      <c r="E50" s="45"/>
      <c r="H50" s="31"/>
      <c r="I50" s="11"/>
    </row>
    <row r="51" spans="2:12" s="2" customFormat="1" ht="31.5" hidden="1" outlineLevel="1">
      <c r="B51" s="32" t="s">
        <v>42</v>
      </c>
      <c r="C51" s="33" t="s">
        <v>43</v>
      </c>
      <c r="D51" s="33" t="s">
        <v>44</v>
      </c>
      <c r="E51" s="45"/>
      <c r="H51" s="31"/>
      <c r="I51" s="11"/>
    </row>
    <row r="52" spans="2:12" s="2" customFormat="1" ht="19.5" hidden="1" outlineLevel="1">
      <c r="B52" s="32" t="s">
        <v>27</v>
      </c>
      <c r="C52" s="33" t="s">
        <v>45</v>
      </c>
      <c r="D52" s="33" t="s">
        <v>46</v>
      </c>
      <c r="E52" s="46"/>
      <c r="G52" s="31"/>
      <c r="H52" s="31"/>
      <c r="I52" s="11"/>
    </row>
    <row r="53" spans="2:12" s="2" customFormat="1" ht="20.25" collapsed="1" thickBot="1">
      <c r="B53" s="28"/>
      <c r="C53" s="28"/>
      <c r="D53" s="28"/>
      <c r="E53" s="46"/>
      <c r="G53" s="31"/>
      <c r="H53" s="31"/>
      <c r="I53" s="11"/>
    </row>
    <row r="54" spans="2:12" s="2" customFormat="1" ht="60.75" thickBot="1">
      <c r="B54" s="36" t="s">
        <v>2</v>
      </c>
      <c r="C54" s="37" t="s">
        <v>23</v>
      </c>
      <c r="D54" s="38" t="s">
        <v>87</v>
      </c>
      <c r="E54" s="38" t="s">
        <v>24</v>
      </c>
      <c r="F54" s="38" t="s">
        <v>4</v>
      </c>
      <c r="G54" s="38" t="s">
        <v>1</v>
      </c>
      <c r="H54" s="38" t="s">
        <v>3</v>
      </c>
      <c r="I54" s="4"/>
      <c r="J54" s="69" t="s">
        <v>86</v>
      </c>
      <c r="K54" s="38" t="s">
        <v>85</v>
      </c>
      <c r="L54"/>
    </row>
    <row r="55" spans="2:12" s="2" customFormat="1" ht="30.75" thickBot="1">
      <c r="B55" s="34" t="s">
        <v>25</v>
      </c>
      <c r="C55" s="47" t="s">
        <v>30</v>
      </c>
      <c r="D55" s="34"/>
      <c r="E55" s="47" t="s">
        <v>29</v>
      </c>
      <c r="F55" s="35" t="s">
        <v>28</v>
      </c>
      <c r="G55" s="35" t="s">
        <v>27</v>
      </c>
      <c r="H55" s="35" t="s">
        <v>26</v>
      </c>
      <c r="I55" s="4"/>
      <c r="J55" s="68"/>
      <c r="K55" s="17"/>
    </row>
    <row r="56" spans="2:12" s="2" customFormat="1" ht="15.75">
      <c r="B56" s="16" t="s">
        <v>7</v>
      </c>
      <c r="C56" s="103">
        <v>2000</v>
      </c>
      <c r="D56" s="104">
        <v>6700</v>
      </c>
      <c r="E56" s="172">
        <f t="shared" ref="E56:E62" si="7">D56*kcal_kJ/1000</f>
        <v>28.051559999999998</v>
      </c>
      <c r="F56" s="99">
        <f>26.26*3.664</f>
        <v>96.216640000000012</v>
      </c>
      <c r="G56" s="100">
        <v>1</v>
      </c>
      <c r="H56" s="171">
        <f>C56*E56*F56*G56/1000</f>
        <v>5398.0536999168007</v>
      </c>
      <c r="J56" s="214">
        <f t="shared" ref="J56:J67" si="8">C56*E56/1000</f>
        <v>56.103119999999997</v>
      </c>
      <c r="K56" s="214">
        <f t="shared" ref="K56:K67" si="9">C56*F56/1000</f>
        <v>192.43328000000002</v>
      </c>
    </row>
    <row r="57" spans="2:12" s="2" customFormat="1" ht="15.75">
      <c r="B57" s="18" t="s">
        <v>9</v>
      </c>
      <c r="C57" s="105">
        <v>2000</v>
      </c>
      <c r="D57" s="106">
        <v>6700</v>
      </c>
      <c r="E57" s="219">
        <f t="shared" si="7"/>
        <v>28.051559999999998</v>
      </c>
      <c r="F57" s="99">
        <f t="shared" ref="F57:F67" si="10">26.26*3.664</f>
        <v>96.216640000000012</v>
      </c>
      <c r="G57" s="100">
        <v>1</v>
      </c>
      <c r="H57" s="171">
        <f t="shared" ref="H57:H68" si="11">C57*E57*F57*G57/1000</f>
        <v>5398.0536999168007</v>
      </c>
      <c r="J57" s="214">
        <f t="shared" si="8"/>
        <v>56.103119999999997</v>
      </c>
      <c r="K57" s="214">
        <f t="shared" si="9"/>
        <v>192.43328000000002</v>
      </c>
    </row>
    <row r="58" spans="2:12" s="2" customFormat="1" ht="15.75">
      <c r="B58" s="17" t="s">
        <v>8</v>
      </c>
      <c r="C58" s="105">
        <v>2000</v>
      </c>
      <c r="D58" s="106">
        <v>6900</v>
      </c>
      <c r="E58" s="219">
        <f t="shared" si="7"/>
        <v>28.888919999999999</v>
      </c>
      <c r="F58" s="99">
        <f t="shared" si="10"/>
        <v>96.216640000000012</v>
      </c>
      <c r="G58" s="100">
        <v>1</v>
      </c>
      <c r="H58" s="171">
        <f t="shared" si="11"/>
        <v>5559.1896312576</v>
      </c>
      <c r="J58" s="214">
        <f t="shared" si="8"/>
        <v>57.777839999999998</v>
      </c>
      <c r="K58" s="214">
        <f t="shared" si="9"/>
        <v>192.43328000000002</v>
      </c>
    </row>
    <row r="59" spans="2:12" s="2" customFormat="1" ht="15.75">
      <c r="B59" s="17" t="s">
        <v>10</v>
      </c>
      <c r="C59" s="105">
        <v>2000</v>
      </c>
      <c r="D59" s="106">
        <v>6800</v>
      </c>
      <c r="E59" s="219">
        <f t="shared" si="7"/>
        <v>28.470239999999997</v>
      </c>
      <c r="F59" s="99">
        <f t="shared" si="10"/>
        <v>96.216640000000012</v>
      </c>
      <c r="G59" s="100">
        <v>1</v>
      </c>
      <c r="H59" s="171">
        <f t="shared" si="11"/>
        <v>5478.6216655871995</v>
      </c>
      <c r="J59" s="214">
        <f t="shared" si="8"/>
        <v>56.940479999999994</v>
      </c>
      <c r="K59" s="214">
        <f t="shared" si="9"/>
        <v>192.43328000000002</v>
      </c>
    </row>
    <row r="60" spans="2:12" s="2" customFormat="1" ht="15.75">
      <c r="B60" s="16" t="s">
        <v>11</v>
      </c>
      <c r="C60" s="105">
        <v>2000</v>
      </c>
      <c r="D60" s="106">
        <v>6800</v>
      </c>
      <c r="E60" s="219">
        <f t="shared" si="7"/>
        <v>28.470239999999997</v>
      </c>
      <c r="F60" s="99">
        <f t="shared" si="10"/>
        <v>96.216640000000012</v>
      </c>
      <c r="G60" s="100">
        <v>1</v>
      </c>
      <c r="H60" s="171">
        <f t="shared" si="11"/>
        <v>5478.6216655871995</v>
      </c>
      <c r="J60" s="214">
        <f t="shared" si="8"/>
        <v>56.940479999999994</v>
      </c>
      <c r="K60" s="214">
        <f t="shared" si="9"/>
        <v>192.43328000000002</v>
      </c>
    </row>
    <row r="61" spans="2:12" s="2" customFormat="1" ht="15.75">
      <c r="B61" s="17" t="s">
        <v>12</v>
      </c>
      <c r="C61" s="105">
        <v>2000</v>
      </c>
      <c r="D61" s="106">
        <v>6750</v>
      </c>
      <c r="E61" s="219">
        <f t="shared" si="7"/>
        <v>28.260899999999999</v>
      </c>
      <c r="F61" s="99">
        <f t="shared" si="10"/>
        <v>96.216640000000012</v>
      </c>
      <c r="G61" s="100">
        <v>1</v>
      </c>
      <c r="H61" s="171">
        <f t="shared" si="11"/>
        <v>5438.3376827520005</v>
      </c>
      <c r="J61" s="214">
        <f t="shared" si="8"/>
        <v>56.521799999999999</v>
      </c>
      <c r="K61" s="214">
        <f t="shared" si="9"/>
        <v>192.43328000000002</v>
      </c>
    </row>
    <row r="62" spans="2:12" s="2" customFormat="1" ht="15.75">
      <c r="B62" s="16" t="s">
        <v>13</v>
      </c>
      <c r="C62" s="105">
        <v>2000</v>
      </c>
      <c r="D62" s="106">
        <v>6700</v>
      </c>
      <c r="E62" s="219">
        <f t="shared" si="7"/>
        <v>28.051559999999998</v>
      </c>
      <c r="F62" s="99">
        <f t="shared" si="10"/>
        <v>96.216640000000012</v>
      </c>
      <c r="G62" s="100">
        <v>1</v>
      </c>
      <c r="H62" s="171">
        <f t="shared" si="11"/>
        <v>5398.0536999168007</v>
      </c>
      <c r="J62" s="214">
        <f t="shared" si="8"/>
        <v>56.103119999999997</v>
      </c>
      <c r="K62" s="214">
        <f t="shared" si="9"/>
        <v>192.43328000000002</v>
      </c>
    </row>
    <row r="63" spans="2:12" s="2" customFormat="1" ht="15.75">
      <c r="B63" s="17" t="s">
        <v>14</v>
      </c>
      <c r="C63" s="105">
        <v>2000</v>
      </c>
      <c r="D63" s="106">
        <v>6950</v>
      </c>
      <c r="E63" s="219">
        <f t="shared" ref="E63:E67" si="12">D63*kcal_kJ/1000</f>
        <v>29.09826</v>
      </c>
      <c r="F63" s="99">
        <f t="shared" si="10"/>
        <v>96.216640000000012</v>
      </c>
      <c r="G63" s="100">
        <v>1</v>
      </c>
      <c r="H63" s="171">
        <f t="shared" si="11"/>
        <v>5599.4736140928007</v>
      </c>
      <c r="J63" s="214">
        <f t="shared" si="8"/>
        <v>58.19652</v>
      </c>
      <c r="K63" s="214">
        <f t="shared" si="9"/>
        <v>192.43328000000002</v>
      </c>
    </row>
    <row r="64" spans="2:12" s="2" customFormat="1" ht="15.75">
      <c r="B64" s="16" t="s">
        <v>15</v>
      </c>
      <c r="C64" s="105">
        <v>2000</v>
      </c>
      <c r="D64" s="106">
        <v>6800</v>
      </c>
      <c r="E64" s="219">
        <f t="shared" si="12"/>
        <v>28.470239999999997</v>
      </c>
      <c r="F64" s="99">
        <f t="shared" si="10"/>
        <v>96.216640000000012</v>
      </c>
      <c r="G64" s="100">
        <v>1</v>
      </c>
      <c r="H64" s="171">
        <f t="shared" si="11"/>
        <v>5478.6216655871995</v>
      </c>
      <c r="J64" s="214">
        <f t="shared" si="8"/>
        <v>56.940479999999994</v>
      </c>
      <c r="K64" s="214">
        <f t="shared" si="9"/>
        <v>192.43328000000002</v>
      </c>
    </row>
    <row r="65" spans="2:11" s="2" customFormat="1" ht="15.75">
      <c r="B65" s="17" t="s">
        <v>16</v>
      </c>
      <c r="C65" s="105">
        <v>1500</v>
      </c>
      <c r="D65" s="106">
        <v>6600</v>
      </c>
      <c r="E65" s="219">
        <f t="shared" si="12"/>
        <v>27.632879999999997</v>
      </c>
      <c r="F65" s="99">
        <f t="shared" si="10"/>
        <v>96.216640000000012</v>
      </c>
      <c r="G65" s="100">
        <v>1</v>
      </c>
      <c r="H65" s="171">
        <f t="shared" si="11"/>
        <v>3988.1143006848001</v>
      </c>
      <c r="J65" s="214">
        <f t="shared" si="8"/>
        <v>41.449319999999993</v>
      </c>
      <c r="K65" s="214">
        <f t="shared" si="9"/>
        <v>144.32496000000003</v>
      </c>
    </row>
    <row r="66" spans="2:11" s="2" customFormat="1" ht="15.75">
      <c r="B66" s="16" t="s">
        <v>17</v>
      </c>
      <c r="C66" s="105">
        <v>500</v>
      </c>
      <c r="D66" s="106">
        <v>6600</v>
      </c>
      <c r="E66" s="219">
        <f t="shared" si="12"/>
        <v>27.632879999999997</v>
      </c>
      <c r="F66" s="99">
        <f t="shared" si="10"/>
        <v>96.216640000000012</v>
      </c>
      <c r="G66" s="100">
        <v>1</v>
      </c>
      <c r="H66" s="171">
        <f t="shared" si="11"/>
        <v>1329.3714335616</v>
      </c>
      <c r="J66" s="214">
        <f t="shared" si="8"/>
        <v>13.816439999999998</v>
      </c>
      <c r="K66" s="214">
        <f t="shared" si="9"/>
        <v>48.108320000000006</v>
      </c>
    </row>
    <row r="67" spans="2:11" s="2" customFormat="1" ht="16.5" thickBot="1">
      <c r="B67" s="25" t="s">
        <v>18</v>
      </c>
      <c r="C67" s="107">
        <v>900</v>
      </c>
      <c r="D67" s="108">
        <v>6650</v>
      </c>
      <c r="E67" s="220">
        <f t="shared" si="12"/>
        <v>27.842219999999998</v>
      </c>
      <c r="F67" s="101">
        <f t="shared" si="10"/>
        <v>96.216640000000012</v>
      </c>
      <c r="G67" s="102">
        <v>1</v>
      </c>
      <c r="H67" s="218">
        <f t="shared" si="11"/>
        <v>2410.9963726867204</v>
      </c>
      <c r="J67" s="215">
        <f t="shared" si="8"/>
        <v>25.057998000000001</v>
      </c>
      <c r="K67" s="215">
        <f t="shared" si="9"/>
        <v>86.594976000000003</v>
      </c>
    </row>
    <row r="68" spans="2:11" s="2" customFormat="1" ht="76.5" thickBot="1">
      <c r="B68" s="29" t="s">
        <v>22</v>
      </c>
      <c r="C68" s="109">
        <f>SUM(C56:C67)</f>
        <v>20900</v>
      </c>
      <c r="D68" s="95"/>
      <c r="E68" s="96">
        <f>ROUND((J68/C68*1000),2)</f>
        <v>28.32</v>
      </c>
      <c r="F68" s="97">
        <f>ROUND(K68,2)</f>
        <v>96.22</v>
      </c>
      <c r="G68" s="98">
        <f>AVERAGE(G56:G67)</f>
        <v>1</v>
      </c>
      <c r="H68" s="110">
        <f t="shared" si="11"/>
        <v>56951.463360000002</v>
      </c>
      <c r="J68" s="216">
        <f>SUM(J56:J67)</f>
        <v>591.95071799999982</v>
      </c>
      <c r="K68" s="217">
        <f>SUM(K56:K67)/C68*1000</f>
        <v>96.216640000000012</v>
      </c>
    </row>
    <row r="69" spans="2:11" s="2" customFormat="1" ht="15.75" hidden="1">
      <c r="B69"/>
      <c r="C69" s="48"/>
      <c r="D69" s="48"/>
      <c r="E69" s="48"/>
      <c r="F69" s="5"/>
      <c r="G69" s="5"/>
      <c r="H69" s="72">
        <f>C68*E68*F68*G68/1000</f>
        <v>56951.463360000002</v>
      </c>
      <c r="J69" s="23"/>
      <c r="K69" s="22"/>
    </row>
    <row r="70" spans="2:11" s="2" customFormat="1" ht="15.75" thickBot="1">
      <c r="B70" s="5"/>
      <c r="C70" s="48"/>
      <c r="D70" s="48"/>
      <c r="E70" s="48"/>
      <c r="F70" s="5"/>
      <c r="G70" s="5"/>
      <c r="H70" s="5"/>
      <c r="I70" s="5"/>
    </row>
    <row r="71" spans="2:11" ht="75.75" thickBot="1">
      <c r="B71" s="256" t="s">
        <v>108</v>
      </c>
      <c r="C71" s="257"/>
      <c r="D71" s="257"/>
      <c r="E71" s="257"/>
      <c r="F71" s="258"/>
      <c r="G71" s="114" t="s">
        <v>96</v>
      </c>
      <c r="H71" s="113" t="s">
        <v>106</v>
      </c>
      <c r="I71" s="69" t="s">
        <v>112</v>
      </c>
      <c r="J71" s="69" t="s">
        <v>105</v>
      </c>
    </row>
    <row r="72" spans="2:11" ht="15.75">
      <c r="B72" s="248" t="str">
        <f>B7</f>
        <v>Викиди CO2 від технологічного процесу виробництва вапна</v>
      </c>
      <c r="C72" s="249"/>
      <c r="D72" s="249"/>
      <c r="E72" s="249"/>
      <c r="F72" s="249"/>
      <c r="G72" s="117">
        <f>I42</f>
        <v>89655</v>
      </c>
      <c r="H72" s="145">
        <f>G72/G$75</f>
        <v>0.61153704486855931</v>
      </c>
      <c r="I72" s="137" t="s">
        <v>99</v>
      </c>
      <c r="J72" s="146"/>
    </row>
    <row r="73" spans="2:11" ht="15.75">
      <c r="B73" s="250" t="str">
        <f>B45</f>
        <v>Викиди CO2 від спалювання вугілля</v>
      </c>
      <c r="C73" s="251"/>
      <c r="D73" s="251"/>
      <c r="E73" s="251"/>
      <c r="F73" s="252"/>
      <c r="G73" s="120">
        <f>H68</f>
        <v>56951.463360000002</v>
      </c>
      <c r="H73" s="147">
        <f>G73/G$75</f>
        <v>0.38846611571149886</v>
      </c>
      <c r="I73" s="138" t="s">
        <v>99</v>
      </c>
      <c r="J73" s="136">
        <f>J68</f>
        <v>591.95071799999982</v>
      </c>
    </row>
    <row r="74" spans="2:11" ht="16.5" thickBot="1">
      <c r="B74" s="139"/>
      <c r="C74" s="140"/>
      <c r="D74" s="140"/>
      <c r="E74" s="140"/>
      <c r="F74" s="140"/>
      <c r="G74" s="125"/>
      <c r="H74" s="148"/>
      <c r="I74" s="149"/>
      <c r="J74" s="150"/>
    </row>
    <row r="75" spans="2:11" s="2" customFormat="1" ht="19.5" thickBot="1">
      <c r="B75" s="253" t="s">
        <v>5</v>
      </c>
      <c r="C75" s="254"/>
      <c r="D75" s="254"/>
      <c r="E75" s="254"/>
      <c r="F75" s="255"/>
      <c r="G75" s="93">
        <f>ROUND(G72+G73+G74,0)</f>
        <v>146606</v>
      </c>
      <c r="H75" s="143">
        <f>SUM(H72:H74)</f>
        <v>1.0000031605800581</v>
      </c>
      <c r="I75" s="154" t="s">
        <v>111</v>
      </c>
      <c r="J75" s="144">
        <f>SUM(J72:J74)</f>
        <v>591.95071799999982</v>
      </c>
    </row>
    <row r="76" spans="2:11" s="8" customFormat="1" ht="15">
      <c r="C76" s="51"/>
      <c r="D76" s="51"/>
      <c r="E76" s="52"/>
      <c r="F76" s="9"/>
      <c r="G76" s="9"/>
    </row>
    <row r="77" spans="2:11" s="8" customFormat="1">
      <c r="B77" s="8" t="s">
        <v>47</v>
      </c>
      <c r="C77" s="51"/>
      <c r="D77" s="51"/>
      <c r="E77" s="51"/>
    </row>
    <row r="78" spans="2:11" ht="15" thickBot="1"/>
    <row r="79" spans="2:11" ht="15" customHeight="1" thickBot="1">
      <c r="B79" s="74"/>
      <c r="C79" s="246" t="s">
        <v>49</v>
      </c>
      <c r="D79" s="247"/>
      <c r="E79" s="247"/>
    </row>
    <row r="80" spans="2:11" ht="15" thickBot="1"/>
    <row r="81" spans="2:7" ht="15.75" thickBot="1">
      <c r="B81" s="73"/>
      <c r="C81" s="244" t="s">
        <v>48</v>
      </c>
      <c r="D81" s="245"/>
      <c r="E81" s="245"/>
    </row>
    <row r="83" spans="2:7" ht="15">
      <c r="E83" s="53"/>
      <c r="F83"/>
      <c r="G83"/>
    </row>
  </sheetData>
  <mergeCells count="24">
    <mergeCell ref="K26:N26"/>
    <mergeCell ref="C81:E81"/>
    <mergeCell ref="C79:E79"/>
    <mergeCell ref="C19:E19"/>
    <mergeCell ref="C20:E20"/>
    <mergeCell ref="C21:E21"/>
    <mergeCell ref="C22:E22"/>
    <mergeCell ref="C23:E23"/>
    <mergeCell ref="B45:D45"/>
    <mergeCell ref="B72:F72"/>
    <mergeCell ref="B73:F73"/>
    <mergeCell ref="B75:F75"/>
    <mergeCell ref="B71:F71"/>
    <mergeCell ref="C11:E11"/>
    <mergeCell ref="C12:E12"/>
    <mergeCell ref="C13:E13"/>
    <mergeCell ref="C14:E14"/>
    <mergeCell ref="C18:E18"/>
    <mergeCell ref="B7:D7"/>
    <mergeCell ref="E7:G7"/>
    <mergeCell ref="B1:D1"/>
    <mergeCell ref="E3:H3"/>
    <mergeCell ref="B3:D3"/>
    <mergeCell ref="E4:H4"/>
  </mergeCells>
  <pageMargins left="0.70866141732283472" right="0.70866141732283472" top="0.74803149606299213" bottom="0.74803149606299213" header="0.31496062992125984" footer="0.31496062992125984"/>
  <pageSetup paperSize="9" scale="53" fitToHeight="2" orientation="landscape" r:id="rId1"/>
  <rowBreaks count="1" manualBreakCount="1">
    <brk id="23" max="16383" man="1"/>
  </rowBreaks>
</worksheet>
</file>

<file path=xl/worksheets/sheet3.xml><?xml version="1.0" encoding="utf-8"?>
<worksheet xmlns="http://schemas.openxmlformats.org/spreadsheetml/2006/main" xmlns:r="http://schemas.openxmlformats.org/officeDocument/2006/relationships">
  <dimension ref="B1:K26"/>
  <sheetViews>
    <sheetView zoomScale="85" zoomScaleNormal="85" zoomScalePageLayoutView="70" workbookViewId="0">
      <selection activeCell="F20" sqref="F20"/>
    </sheetView>
  </sheetViews>
  <sheetFormatPr defaultColWidth="9.140625" defaultRowHeight="14.25"/>
  <cols>
    <col min="1" max="1" width="1.42578125" style="1" customWidth="1"/>
    <col min="2" max="2" width="24.28515625" style="1" customWidth="1"/>
    <col min="3" max="3" width="26.7109375" style="1" customWidth="1"/>
    <col min="4" max="4" width="26.42578125" style="1" customWidth="1"/>
    <col min="5" max="6" width="20.7109375" style="1" customWidth="1"/>
    <col min="7" max="7" width="27.5703125" style="1" customWidth="1"/>
    <col min="8" max="8" width="21.140625" style="1" customWidth="1"/>
    <col min="9" max="9" width="19.140625" style="1" customWidth="1"/>
    <col min="10" max="10" width="19.7109375" style="1" customWidth="1"/>
    <col min="11" max="11" width="20.85546875" style="1" customWidth="1"/>
    <col min="12" max="16384" width="9.140625" style="1"/>
  </cols>
  <sheetData>
    <row r="1" spans="2:11" ht="20.25">
      <c r="B1" s="112" t="s">
        <v>129</v>
      </c>
      <c r="C1" s="112"/>
      <c r="D1"/>
      <c r="E1"/>
    </row>
    <row r="2" spans="2:11" ht="15">
      <c r="B2"/>
      <c r="C2"/>
      <c r="D2"/>
      <c r="E2"/>
    </row>
    <row r="3" spans="2:11" ht="15">
      <c r="B3"/>
      <c r="C3"/>
      <c r="D3"/>
      <c r="E3"/>
    </row>
    <row r="4" spans="2:11" s="2" customFormat="1" ht="15.75" customHeight="1">
      <c r="B4"/>
      <c r="C4"/>
      <c r="D4"/>
      <c r="E4" s="28"/>
      <c r="F4" s="28"/>
      <c r="G4" s="134"/>
      <c r="H4" s="134"/>
    </row>
    <row r="5" spans="2:11" s="10" customFormat="1" ht="22.5" customHeight="1" thickBot="1">
      <c r="B5" s="268" t="s">
        <v>104</v>
      </c>
      <c r="C5" s="268"/>
      <c r="D5" s="268"/>
      <c r="E5" s="268"/>
      <c r="F5" s="268"/>
      <c r="G5" s="268"/>
      <c r="H5" s="28"/>
    </row>
    <row r="6" spans="2:11" ht="108">
      <c r="B6" s="182" t="s">
        <v>101</v>
      </c>
      <c r="C6" s="183" t="s">
        <v>76</v>
      </c>
      <c r="D6" s="40" t="s">
        <v>78</v>
      </c>
      <c r="E6" s="40" t="s">
        <v>79</v>
      </c>
      <c r="F6" s="40" t="s">
        <v>80</v>
      </c>
      <c r="G6" s="40" t="s">
        <v>69</v>
      </c>
      <c r="H6" s="40" t="s">
        <v>127</v>
      </c>
      <c r="I6" s="184" t="s">
        <v>128</v>
      </c>
    </row>
    <row r="7" spans="2:11" s="8" customFormat="1" ht="15.75">
      <c r="B7" s="13">
        <v>2015</v>
      </c>
      <c r="C7" s="79">
        <v>250000</v>
      </c>
      <c r="D7" s="80">
        <v>0.90100000000000002</v>
      </c>
      <c r="E7" s="80">
        <v>2.5000000000000001E-2</v>
      </c>
      <c r="F7" s="195">
        <v>2.1999999999999999E-2</v>
      </c>
      <c r="G7" s="135">
        <v>1</v>
      </c>
      <c r="H7" s="170">
        <f t="shared" ref="H7" si="0">(D7*0.44+E7*0.522)*(1-F7)</f>
        <v>0.40048122000000003</v>
      </c>
      <c r="I7" s="196">
        <f t="shared" ref="I7" si="1">C7*H7*G7</f>
        <v>100120.30500000001</v>
      </c>
    </row>
    <row r="8" spans="2:11" s="8" customFormat="1" ht="15.75">
      <c r="B8" s="13">
        <v>2016</v>
      </c>
      <c r="C8" s="79">
        <v>300000</v>
      </c>
      <c r="D8" s="80">
        <v>0.93500000000000005</v>
      </c>
      <c r="E8" s="80">
        <v>1.4999999999999999E-2</v>
      </c>
      <c r="F8" s="195">
        <v>2.1000000000000001E-2</v>
      </c>
      <c r="G8" s="135">
        <v>1</v>
      </c>
      <c r="H8" s="170">
        <f t="shared" ref="H8" si="2">(D8*0.44+E8*0.522)*(1-F8)</f>
        <v>0.41042617000000003</v>
      </c>
      <c r="I8" s="196">
        <f t="shared" ref="I8" si="3">C8*H8*G8</f>
        <v>123127.85100000001</v>
      </c>
    </row>
    <row r="9" spans="2:11" s="8" customFormat="1" ht="16.5" thickBot="1">
      <c r="B9" s="186">
        <v>2017</v>
      </c>
      <c r="C9" s="197">
        <f>'Розрахунок викидів_20ХХ'!C42</f>
        <v>215000</v>
      </c>
      <c r="D9" s="198">
        <v>0.93500000000000005</v>
      </c>
      <c r="E9" s="198">
        <v>1.4999999999999999E-2</v>
      </c>
      <c r="F9" s="199">
        <v>2.1000000000000001E-2</v>
      </c>
      <c r="G9" s="189">
        <f t="shared" ref="G9" si="4">G8</f>
        <v>1</v>
      </c>
      <c r="H9" s="200">
        <f t="shared" ref="H9" si="5">(D9*0.44+E9*0.522)*(1-F9)</f>
        <v>0.41042617000000003</v>
      </c>
      <c r="I9" s="201">
        <f t="shared" ref="I9" si="6">C9*H9*G9</f>
        <v>88241.626550000001</v>
      </c>
    </row>
    <row r="10" spans="2:11" s="8" customFormat="1" ht="19.5" thickBot="1">
      <c r="B10" s="173" t="s">
        <v>102</v>
      </c>
      <c r="C10" s="174">
        <f t="shared" ref="C10:I10" si="7">AVERAGE(C7:C9)</f>
        <v>255000</v>
      </c>
      <c r="D10" s="191">
        <f t="shared" si="7"/>
        <v>0.92366666666666664</v>
      </c>
      <c r="E10" s="191">
        <f t="shared" si="7"/>
        <v>1.8333333333333333E-2</v>
      </c>
      <c r="F10" s="192">
        <f t="shared" si="7"/>
        <v>2.1333333333333333E-2</v>
      </c>
      <c r="G10" s="178">
        <f t="shared" si="7"/>
        <v>1</v>
      </c>
      <c r="H10" s="193">
        <f t="shared" si="7"/>
        <v>0.40711118666666674</v>
      </c>
      <c r="I10" s="194">
        <f t="shared" si="7"/>
        <v>103829.92751666666</v>
      </c>
    </row>
    <row r="11" spans="2:11" s="8" customFormat="1" ht="15.75">
      <c r="B11"/>
      <c r="C11"/>
      <c r="D11"/>
      <c r="E11" s="9"/>
      <c r="F11" s="9"/>
      <c r="H11"/>
    </row>
    <row r="12" spans="2:11" s="2" customFormat="1" ht="19.149999999999999" customHeight="1" thickBot="1">
      <c r="B12" s="268" t="s">
        <v>103</v>
      </c>
      <c r="C12" s="268"/>
      <c r="D12" s="268"/>
      <c r="E12" s="268"/>
      <c r="F12" s="268"/>
      <c r="G12" s="268"/>
      <c r="H12" s="28"/>
      <c r="I12" s="11"/>
    </row>
    <row r="13" spans="2:11" s="2" customFormat="1" ht="69" customHeight="1">
      <c r="B13" s="182" t="s">
        <v>101</v>
      </c>
      <c r="C13" s="183" t="s">
        <v>23</v>
      </c>
      <c r="D13" s="40" t="s">
        <v>87</v>
      </c>
      <c r="E13" s="40" t="s">
        <v>24</v>
      </c>
      <c r="F13" s="40" t="s">
        <v>4</v>
      </c>
      <c r="G13" s="40" t="s">
        <v>1</v>
      </c>
      <c r="H13" s="184" t="s">
        <v>3</v>
      </c>
      <c r="I13" s="4"/>
      <c r="J13"/>
      <c r="K13"/>
    </row>
    <row r="14" spans="2:11" s="2" customFormat="1" ht="15.75">
      <c r="B14" s="13">
        <v>2015</v>
      </c>
      <c r="C14" s="180">
        <v>22000</v>
      </c>
      <c r="D14" s="106">
        <v>6800</v>
      </c>
      <c r="E14" s="181">
        <f t="shared" ref="E14:E16" si="8">D14*4.1868/1000</f>
        <v>28.470239999999997</v>
      </c>
      <c r="F14" s="135">
        <f t="shared" ref="F14:F16" si="9">26.26*3.664</f>
        <v>96.216640000000012</v>
      </c>
      <c r="G14" s="135">
        <v>1</v>
      </c>
      <c r="H14" s="185">
        <f t="shared" ref="H14:H16" si="10">C14*E14*F14*G14/1000</f>
        <v>60264.838321459196</v>
      </c>
      <c r="J14"/>
      <c r="K14"/>
    </row>
    <row r="15" spans="2:11" s="2" customFormat="1" ht="15.75">
      <c r="B15" s="13">
        <v>2016</v>
      </c>
      <c r="C15" s="180">
        <v>24000</v>
      </c>
      <c r="D15" s="106">
        <v>6600</v>
      </c>
      <c r="E15" s="181">
        <f t="shared" si="8"/>
        <v>27.632879999999997</v>
      </c>
      <c r="F15" s="135">
        <f t="shared" si="9"/>
        <v>96.216640000000012</v>
      </c>
      <c r="G15" s="135">
        <v>1</v>
      </c>
      <c r="H15" s="185">
        <f t="shared" si="10"/>
        <v>63809.828810956802</v>
      </c>
      <c r="J15"/>
      <c r="K15"/>
    </row>
    <row r="16" spans="2:11" s="2" customFormat="1" ht="16.5" thickBot="1">
      <c r="B16" s="186">
        <v>2017</v>
      </c>
      <c r="C16" s="187">
        <f>'Розрахунок викидів_20ХХ'!C68</f>
        <v>20900</v>
      </c>
      <c r="D16" s="108">
        <v>6800</v>
      </c>
      <c r="E16" s="188">
        <f t="shared" si="8"/>
        <v>28.470239999999997</v>
      </c>
      <c r="F16" s="189">
        <f t="shared" si="9"/>
        <v>96.216640000000012</v>
      </c>
      <c r="G16" s="189">
        <v>1</v>
      </c>
      <c r="H16" s="190">
        <f t="shared" si="10"/>
        <v>57251.596405386241</v>
      </c>
      <c r="J16"/>
      <c r="K16"/>
    </row>
    <row r="17" spans="2:11" s="2" customFormat="1" ht="16.5" thickBot="1">
      <c r="B17" s="173" t="s">
        <v>102</v>
      </c>
      <c r="C17" s="174">
        <f>AVERAGE(C14:C16)</f>
        <v>22300</v>
      </c>
      <c r="D17" s="175"/>
      <c r="E17" s="176"/>
      <c r="F17" s="177"/>
      <c r="G17" s="178">
        <f>AVERAGE(G14:G16)</f>
        <v>1</v>
      </c>
      <c r="H17" s="179">
        <f>AVERAGE(H14:H16)</f>
        <v>60442.087845934082</v>
      </c>
      <c r="J17"/>
      <c r="K17"/>
    </row>
    <row r="18" spans="2:11" s="2" customFormat="1" ht="15.75" thickBot="1">
      <c r="B18" s="131"/>
      <c r="C18" s="5"/>
      <c r="D18" s="132"/>
      <c r="E18" s="133"/>
      <c r="F18" s="5"/>
      <c r="G18" s="5"/>
      <c r="H18" s="5"/>
    </row>
    <row r="19" spans="2:11" ht="45.75" thickBot="1">
      <c r="B19" s="259"/>
      <c r="C19" s="260"/>
      <c r="D19" s="260"/>
      <c r="E19" s="261"/>
      <c r="F19" s="113" t="s">
        <v>95</v>
      </c>
      <c r="G19" s="114" t="s">
        <v>96</v>
      </c>
      <c r="H19" s="115" t="s">
        <v>97</v>
      </c>
      <c r="I19" s="114" t="s">
        <v>110</v>
      </c>
    </row>
    <row r="20" spans="2:11" ht="36.75" customHeight="1">
      <c r="B20" s="262" t="s">
        <v>130</v>
      </c>
      <c r="C20" s="263"/>
      <c r="D20" s="263"/>
      <c r="E20" s="264"/>
      <c r="F20" s="116" t="s">
        <v>98</v>
      </c>
      <c r="G20" s="117">
        <f>I10</f>
        <v>103829.92751666666</v>
      </c>
      <c r="H20" s="118">
        <f>G20/G$23</f>
        <v>0.63206101780380508</v>
      </c>
      <c r="I20" s="116" t="s">
        <v>99</v>
      </c>
      <c r="J20"/>
    </row>
    <row r="21" spans="2:11" ht="21.75" customHeight="1" thickBot="1">
      <c r="B21" s="265" t="s">
        <v>131</v>
      </c>
      <c r="C21" s="266"/>
      <c r="D21" s="266"/>
      <c r="E21" s="267"/>
      <c r="F21" s="119" t="s">
        <v>100</v>
      </c>
      <c r="G21" s="120">
        <f>H17</f>
        <v>60442.087845934082</v>
      </c>
      <c r="H21" s="118">
        <f>G21/G$23</f>
        <v>0.36793907571548456</v>
      </c>
      <c r="I21" s="119" t="s">
        <v>99</v>
      </c>
      <c r="J21" s="121"/>
    </row>
    <row r="22" spans="2:11" ht="22.15" hidden="1" customHeight="1" thickBot="1">
      <c r="B22" s="122"/>
      <c r="C22" s="123"/>
      <c r="D22" s="123"/>
      <c r="E22" s="123"/>
      <c r="F22" s="124"/>
      <c r="G22" s="125"/>
      <c r="H22" s="126"/>
      <c r="I22" s="127"/>
      <c r="J22"/>
    </row>
    <row r="23" spans="2:11" ht="22.5" customHeight="1" thickBot="1">
      <c r="B23" s="151" t="s">
        <v>109</v>
      </c>
      <c r="C23" s="152"/>
      <c r="D23" s="152"/>
      <c r="E23" s="152"/>
      <c r="F23" s="128"/>
      <c r="G23" s="93">
        <f>ROUND(G20+G21+G22,0)</f>
        <v>164272</v>
      </c>
      <c r="H23" s="129">
        <f>SUM(H20:H22)</f>
        <v>1.0000000935192896</v>
      </c>
      <c r="I23" s="153" t="s">
        <v>111</v>
      </c>
      <c r="J23"/>
    </row>
    <row r="24" spans="2:11" s="2" customFormat="1" ht="18.75">
      <c r="I24" s="3"/>
    </row>
    <row r="25" spans="2:11" s="8" customFormat="1"/>
    <row r="26" spans="2:11" s="8" customFormat="1"/>
  </sheetData>
  <mergeCells count="5">
    <mergeCell ref="B19:E19"/>
    <mergeCell ref="B20:E20"/>
    <mergeCell ref="B21:E21"/>
    <mergeCell ref="B12:G12"/>
    <mergeCell ref="B5:G5"/>
  </mergeCells>
  <pageMargins left="0.7" right="0.7" top="0.75" bottom="0.75" header="0.3" footer="0.3"/>
  <pageSetup paperSize="9" orientation="landscape" r:id="rId1"/>
  <rowBreaks count="1" manualBreakCount="1">
    <brk id="3" max="16383" man="1"/>
  </rowBreaks>
</worksheet>
</file>

<file path=xl/worksheets/sheet4.xml><?xml version="1.0" encoding="utf-8"?>
<worksheet xmlns="http://schemas.openxmlformats.org/spreadsheetml/2006/main" xmlns:r="http://schemas.openxmlformats.org/officeDocument/2006/relationships">
  <dimension ref="B2:H8"/>
  <sheetViews>
    <sheetView zoomScale="70" zoomScaleNormal="70" workbookViewId="0">
      <selection activeCell="C2" sqref="C2"/>
    </sheetView>
  </sheetViews>
  <sheetFormatPr defaultColWidth="8.7109375" defaultRowHeight="15"/>
  <cols>
    <col min="2" max="2" width="53.28515625" customWidth="1"/>
    <col min="3" max="3" width="26.28515625" customWidth="1"/>
    <col min="4" max="4" width="14.85546875" customWidth="1"/>
    <col min="5" max="6" width="16.140625" customWidth="1"/>
    <col min="7" max="7" width="12.140625" customWidth="1"/>
    <col min="8" max="8" width="13" customWidth="1"/>
  </cols>
  <sheetData>
    <row r="2" spans="2:8" ht="15.75">
      <c r="B2" s="2" t="s">
        <v>0</v>
      </c>
      <c r="C2" s="2">
        <v>4.1867999999999999</v>
      </c>
    </row>
    <row r="3" spans="2:8" ht="15.75" thickBot="1"/>
    <row r="4" spans="2:8" ht="33.75" thickBot="1">
      <c r="B4" s="20"/>
      <c r="C4" s="7" t="s">
        <v>4</v>
      </c>
      <c r="E4" s="15"/>
      <c r="F4" s="15"/>
      <c r="G4" s="15"/>
      <c r="H4" s="15"/>
    </row>
    <row r="5" spans="2:8" ht="16.5" thickBot="1">
      <c r="B5" s="13" t="s">
        <v>19</v>
      </c>
      <c r="C5" s="12">
        <f>15.12*44/12</f>
        <v>55.44</v>
      </c>
      <c r="E5" s="14"/>
      <c r="F5" s="14"/>
      <c r="G5" s="14"/>
      <c r="H5" s="14"/>
    </row>
    <row r="6" spans="2:8" ht="16.5" thickBot="1">
      <c r="B6" s="26" t="s">
        <v>20</v>
      </c>
      <c r="C6" s="27">
        <f>D6*kcal_kJ/1000</f>
        <v>34.5411</v>
      </c>
      <c r="D6">
        <v>8250</v>
      </c>
      <c r="E6" t="s">
        <v>21</v>
      </c>
    </row>
    <row r="7" spans="2:8">
      <c r="E7" s="19"/>
    </row>
    <row r="8" spans="2:8" ht="15.75">
      <c r="E8" s="21"/>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ІНСТРУКЦІЇ</vt:lpstr>
      <vt:lpstr>Розрахунок викидів_20ХХ</vt:lpstr>
      <vt:lpstr>Категорії МП</vt:lpstr>
      <vt:lpstr>Коэффициенты</vt:lpstr>
      <vt:lpstr>EF_NG</vt:lpstr>
      <vt:lpstr>kcal_kJ</vt:lpstr>
      <vt:lpstr>NCV</vt:lpstr>
      <vt:lpstr>Природний_газ</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Vladimir</dc:creator>
  <cp:lastModifiedBy>Vlad</cp:lastModifiedBy>
  <cp:lastPrinted>2018-06-18T05:45:55Z</cp:lastPrinted>
  <dcterms:created xsi:type="dcterms:W3CDTF">2012-10-22T10:41:06Z</dcterms:created>
  <dcterms:modified xsi:type="dcterms:W3CDTF">2020-11-18T10:55:41Z</dcterms:modified>
</cp:coreProperties>
</file>